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threesistersirrigationdi057-my.sharepoint.com/personal/emilia_tsidweb_org/Documents/Documents/1Board of Directors/Board Packet/0-2026/"/>
    </mc:Choice>
  </mc:AlternateContent>
  <xr:revisionPtr revIDLastSave="86" documentId="8_{5931F5E3-15E5-4A7A-BBFF-A89608F2594A}" xr6:coauthVersionLast="47" xr6:coauthVersionMax="47" xr10:uidLastSave="{39C05D0D-9300-45D2-81D7-884EAB9005AC}"/>
  <bookViews>
    <workbookView xWindow="1785" yWindow="1185" windowWidth="22635" windowHeight="13635" xr2:uid="{86C179A3-F88A-4291-8138-27405CB63A5F}"/>
  </bookViews>
  <sheets>
    <sheet name="Sheet1" sheetId="1" r:id="rId1"/>
  </sheets>
  <definedNames>
    <definedName name="_xlnm._FilterDatabase" localSheetId="0" hidden="1">Sheet1!$A$1:$F$157</definedName>
    <definedName name="_xlnm.Print_Area" localSheetId="0">Sheet1!$A:$F</definedName>
  </definedNames>
  <calcPr calcId="191028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8" i="1" l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</calcChain>
</file>

<file path=xl/sharedStrings.xml><?xml version="1.0" encoding="utf-8"?>
<sst xmlns="http://schemas.openxmlformats.org/spreadsheetml/2006/main" count="186" uniqueCount="38">
  <si>
    <t>Loan Number</t>
  </si>
  <si>
    <t>Payment Number</t>
  </si>
  <si>
    <t>Due</t>
  </si>
  <si>
    <t>Pricipal</t>
  </si>
  <si>
    <t>Interest</t>
  </si>
  <si>
    <t>Fees</t>
  </si>
  <si>
    <t>Bonneville Environmental Foundation</t>
  </si>
  <si>
    <t>R06914</t>
  </si>
  <si>
    <t>R91410</t>
  </si>
  <si>
    <t>R91411</t>
  </si>
  <si>
    <t>R91412</t>
  </si>
  <si>
    <t>R91413</t>
  </si>
  <si>
    <t>R91414</t>
  </si>
  <si>
    <t>R91415</t>
  </si>
  <si>
    <t>Row Labels</t>
  </si>
  <si>
    <t>Sum of Pricipal</t>
  </si>
  <si>
    <t>Sum of Interest</t>
  </si>
  <si>
    <t>Sum of Fees</t>
  </si>
  <si>
    <t>Yearly Total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</si>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</sst>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/d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Times New Roman"/>
      <family val="1"/>
      <charset val="204"/>
    </font>
    <font>
      <sz val="8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D2D2D2"/>
      </right>
      <top/>
      <bottom style="thin">
        <color rgb="FFD2D2D2"/>
      </bottom>
      <diagonal/>
    </border>
    <border>
      <left style="thin">
        <color rgb="FFD2D2D2"/>
      </left>
      <right style="thin">
        <color rgb="FFD2D2D2"/>
      </right>
      <top/>
      <bottom style="thin">
        <color rgb="FFD2D2D2"/>
      </bottom>
      <diagonal/>
    </border>
    <border>
      <left/>
      <right style="thin">
        <color rgb="FFD2D2D2"/>
      </right>
      <top style="thin">
        <color rgb="FFD2D2D2"/>
      </top>
      <bottom style="thin">
        <color rgb="FFD2D2D2"/>
      </bottom>
      <diagonal/>
    </border>
    <border>
      <left style="thin">
        <color rgb="FFD2D2D2"/>
      </left>
      <right style="thin">
        <color rgb="FFD2D2D2"/>
      </right>
      <top style="thin">
        <color rgb="FFD2D2D2"/>
      </top>
      <bottom style="thin">
        <color rgb="FFD2D2D2"/>
      </bottom>
      <diagonal/>
    </border>
    <border>
      <left/>
      <right style="thin">
        <color rgb="FFD2D2D2"/>
      </right>
      <top style="thin">
        <color rgb="FFD2D2D2"/>
      </top>
      <bottom/>
      <diagonal/>
    </border>
    <border>
      <left style="thin">
        <color rgb="FFD2D2D2"/>
      </left>
      <right style="thin">
        <color rgb="FFD2D2D2"/>
      </right>
      <top style="thin">
        <color rgb="FFD2D2D2"/>
      </top>
      <bottom/>
      <diagonal/>
    </border>
    <border>
      <left style="thin">
        <color rgb="FFD2D2D2"/>
      </left>
      <right/>
      <top/>
      <bottom style="thin">
        <color rgb="FFD2D2D2"/>
      </bottom>
      <diagonal/>
    </border>
    <border>
      <left style="thin">
        <color rgb="FFD2D2D2"/>
      </left>
      <right/>
      <top style="thin">
        <color rgb="FFD2D2D2"/>
      </top>
      <bottom style="thin">
        <color rgb="FFD2D2D2"/>
      </bottom>
      <diagonal/>
    </border>
    <border>
      <left style="thin">
        <color rgb="FFD2D2D2"/>
      </left>
      <right/>
      <top style="thin">
        <color rgb="FFD2D2D2"/>
      </top>
      <bottom/>
      <diagonal/>
    </border>
    <border>
      <left style="thin">
        <color rgb="FFD2D2D2"/>
      </left>
      <right/>
      <top/>
      <bottom/>
      <diagonal/>
    </border>
    <border>
      <left style="thin">
        <color rgb="FFD2D2D2"/>
      </left>
      <right style="thin">
        <color rgb="FFD2D2D2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7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4" fontId="4" fillId="0" borderId="4" xfId="0" applyNumberFormat="1" applyFont="1" applyBorder="1" applyAlignment="1">
      <alignment horizontal="left" vertical="center" wrapText="1"/>
    </xf>
    <xf numFmtId="44" fontId="4" fillId="0" borderId="4" xfId="1" applyFont="1" applyBorder="1" applyAlignment="1">
      <alignment horizontal="left" vertical="center" wrapText="1"/>
    </xf>
    <xf numFmtId="44" fontId="4" fillId="0" borderId="8" xfId="1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4" fontId="7" fillId="0" borderId="0" xfId="0" applyNumberFormat="1" applyFont="1"/>
    <xf numFmtId="0" fontId="7" fillId="0" borderId="12" xfId="0" applyFont="1" applyBorder="1" applyAlignment="1">
      <alignment horizontal="left"/>
    </xf>
    <xf numFmtId="44" fontId="7" fillId="0" borderId="12" xfId="1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 vertical="top" shrinkToFit="1"/>
    </xf>
    <xf numFmtId="14" fontId="5" fillId="0" borderId="4" xfId="0" applyNumberFormat="1" applyFont="1" applyBorder="1" applyAlignment="1">
      <alignment horizontal="left"/>
    </xf>
    <xf numFmtId="44" fontId="6" fillId="0" borderId="4" xfId="1" applyFont="1" applyFill="1" applyBorder="1" applyAlignment="1">
      <alignment horizontal="left" vertical="center" shrinkToFit="1"/>
    </xf>
    <xf numFmtId="44" fontId="5" fillId="0" borderId="4" xfId="1" applyFont="1" applyBorder="1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top" shrinkToFit="1"/>
    </xf>
    <xf numFmtId="44" fontId="6" fillId="0" borderId="4" xfId="1" applyFont="1" applyBorder="1" applyAlignment="1">
      <alignment horizontal="left" vertical="top" shrinkToFit="1"/>
    </xf>
    <xf numFmtId="1" fontId="6" fillId="0" borderId="5" xfId="0" applyNumberFormat="1" applyFont="1" applyBorder="1" applyAlignment="1">
      <alignment horizontal="left" vertical="top" shrinkToFit="1"/>
    </xf>
    <xf numFmtId="164" fontId="6" fillId="0" borderId="6" xfId="0" applyNumberFormat="1" applyFont="1" applyBorder="1" applyAlignment="1">
      <alignment horizontal="left" vertical="top" shrinkToFit="1"/>
    </xf>
    <xf numFmtId="44" fontId="6" fillId="0" borderId="6" xfId="1" applyFont="1" applyBorder="1" applyAlignment="1">
      <alignment horizontal="left" vertical="top" shrinkToFit="1"/>
    </xf>
    <xf numFmtId="44" fontId="6" fillId="0" borderId="8" xfId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2" xfId="0" applyNumberFormat="1" applyFont="1" applyBorder="1" applyAlignment="1">
      <alignment horizontal="left" vertical="top" shrinkToFit="1"/>
    </xf>
    <xf numFmtId="44" fontId="6" fillId="0" borderId="2" xfId="1" applyFont="1" applyBorder="1" applyAlignment="1">
      <alignment horizontal="left" vertical="top" shrinkToFit="1"/>
    </xf>
    <xf numFmtId="44" fontId="6" fillId="0" borderId="7" xfId="1" applyFont="1" applyBorder="1" applyAlignment="1">
      <alignment horizontal="left" vertical="top" shrinkToFit="1"/>
    </xf>
    <xf numFmtId="0" fontId="4" fillId="0" borderId="3" xfId="0" applyFont="1" applyBorder="1" applyAlignment="1">
      <alignment horizontal="left" vertical="center" wrapText="1"/>
    </xf>
    <xf numFmtId="44" fontId="6" fillId="0" borderId="9" xfId="1" applyFont="1" applyBorder="1" applyAlignment="1">
      <alignment horizontal="left" vertical="top" shrinkToFit="1"/>
    </xf>
    <xf numFmtId="164" fontId="6" fillId="0" borderId="0" xfId="0" applyNumberFormat="1" applyFont="1" applyAlignment="1">
      <alignment horizontal="left" vertical="top" shrinkToFit="1"/>
    </xf>
    <xf numFmtId="44" fontId="6" fillId="0" borderId="0" xfId="1" applyFont="1" applyBorder="1" applyAlignment="1">
      <alignment horizontal="left" vertical="top" shrinkToFit="1"/>
    </xf>
    <xf numFmtId="44" fontId="5" fillId="0" borderId="0" xfId="1" applyFont="1" applyBorder="1" applyAlignment="1">
      <alignment horizontal="left"/>
    </xf>
    <xf numFmtId="44" fontId="6" fillId="0" borderId="0" xfId="1" applyFont="1" applyBorder="1" applyAlignment="1">
      <alignment horizontal="left" vertical="center" shrinkToFit="1"/>
    </xf>
    <xf numFmtId="44" fontId="6" fillId="0" borderId="0" xfId="1" applyFont="1" applyFill="1" applyBorder="1" applyAlignment="1">
      <alignment horizontal="left" vertical="top" shrinkToFit="1"/>
    </xf>
    <xf numFmtId="1" fontId="6" fillId="0" borderId="4" xfId="0" applyNumberFormat="1" applyFont="1" applyBorder="1" applyAlignment="1">
      <alignment horizontal="left" vertical="top" shrinkToFit="1"/>
    </xf>
    <xf numFmtId="44" fontId="6" fillId="0" borderId="4" xfId="1" applyFont="1" applyBorder="1" applyAlignment="1">
      <alignment horizontal="left" vertical="center" shrinkToFit="1"/>
    </xf>
    <xf numFmtId="44" fontId="6" fillId="0" borderId="4" xfId="1" applyFont="1" applyFill="1" applyBorder="1" applyAlignment="1">
      <alignment horizontal="left" vertical="top" shrinkToFit="1"/>
    </xf>
    <xf numFmtId="1" fontId="6" fillId="0" borderId="6" xfId="0" applyNumberFormat="1" applyFont="1" applyBorder="1" applyAlignment="1">
      <alignment horizontal="left" vertical="top" shrinkToFit="1"/>
    </xf>
    <xf numFmtId="14" fontId="5" fillId="0" borderId="6" xfId="0" applyNumberFormat="1" applyFont="1" applyBorder="1" applyAlignment="1">
      <alignment horizontal="left"/>
    </xf>
    <xf numFmtId="44" fontId="6" fillId="0" borderId="6" xfId="1" applyFont="1" applyBorder="1" applyAlignment="1">
      <alignment horizontal="left" vertical="center" shrinkToFit="1"/>
    </xf>
    <xf numFmtId="44" fontId="5" fillId="0" borderId="6" xfId="1" applyFont="1" applyBorder="1" applyAlignment="1">
      <alignment horizontal="left"/>
    </xf>
    <xf numFmtId="1" fontId="6" fillId="0" borderId="11" xfId="0" applyNumberFormat="1" applyFont="1" applyBorder="1" applyAlignment="1">
      <alignment horizontal="left" vertical="top" shrinkToFit="1"/>
    </xf>
    <xf numFmtId="44" fontId="6" fillId="0" borderId="11" xfId="1" applyFont="1" applyBorder="1" applyAlignment="1">
      <alignment horizontal="left" vertical="top" shrinkToFit="1"/>
    </xf>
    <xf numFmtId="164" fontId="6" fillId="0" borderId="4" xfId="0" applyNumberFormat="1" applyFont="1" applyBorder="1" applyAlignment="1">
      <alignment horizontal="left" shrinkToFit="1"/>
    </xf>
    <xf numFmtId="44" fontId="6" fillId="0" borderId="4" xfId="1" applyFont="1" applyBorder="1" applyAlignment="1">
      <alignment horizontal="left" shrinkToFit="1"/>
    </xf>
    <xf numFmtId="164" fontId="6" fillId="0" borderId="4" xfId="0" applyNumberFormat="1" applyFont="1" applyBorder="1" applyAlignment="1">
      <alignment horizontal="left" vertical="center" shrinkToFit="1"/>
    </xf>
    <xf numFmtId="44" fontId="6" fillId="0" borderId="8" xfId="1" applyFont="1" applyBorder="1" applyAlignment="1">
      <alignment horizontal="left" vertical="center" indent="15" shrinkToFit="1"/>
    </xf>
    <xf numFmtId="44" fontId="6" fillId="0" borderId="10" xfId="1" applyFont="1" applyBorder="1" applyAlignment="1">
      <alignment horizontal="left" vertical="top" shrinkToFit="1"/>
    </xf>
    <xf numFmtId="1" fontId="6" fillId="0" borderId="2" xfId="0" applyNumberFormat="1" applyFont="1" applyBorder="1" applyAlignment="1">
      <alignment horizontal="left" vertical="top" shrinkToFi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4" fontId="6" fillId="0" borderId="11" xfId="1" applyFont="1" applyFill="1" applyBorder="1" applyAlignment="1">
      <alignment horizontal="left" vertical="center" shrinkToFit="1"/>
    </xf>
    <xf numFmtId="44" fontId="5" fillId="0" borderId="0" xfId="1" applyFont="1" applyAlignment="1">
      <alignment horizontal="left"/>
    </xf>
    <xf numFmtId="0" fontId="5" fillId="0" borderId="0" xfId="0" pivotButton="1" applyFont="1" applyAlignment="1">
      <alignment horizontal="left"/>
    </xf>
    <xf numFmtId="0" fontId="7" fillId="2" borderId="12" xfId="0" applyFont="1" applyFill="1" applyBorder="1" applyAlignment="1">
      <alignment horizontal="left"/>
    </xf>
    <xf numFmtId="44" fontId="5" fillId="0" borderId="0" xfId="0" applyNumberFormat="1" applyFont="1" applyAlignment="1">
      <alignment horizontal="left"/>
    </xf>
    <xf numFmtId="44" fontId="7" fillId="2" borderId="0" xfId="1" applyFont="1" applyFill="1" applyAlignment="1">
      <alignment horizontal="left"/>
    </xf>
    <xf numFmtId="1" fontId="6" fillId="0" borderId="0" xfId="0" applyNumberFormat="1" applyFont="1" applyAlignment="1">
      <alignment horizontal="left" vertical="top" shrinkToFi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14" fontId="5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left" vertical="center" shrinkToFit="1"/>
    </xf>
    <xf numFmtId="44" fontId="6" fillId="0" borderId="11" xfId="1" applyFont="1" applyBorder="1" applyAlignment="1">
      <alignment horizontal="left" vertical="center" shrinkToFit="1"/>
    </xf>
    <xf numFmtId="44" fontId="6" fillId="0" borderId="0" xfId="1" applyFont="1" applyFill="1" applyBorder="1" applyAlignment="1">
      <alignment horizontal="left" vertical="center" shrinkToFit="1"/>
    </xf>
    <xf numFmtId="44" fontId="6" fillId="0" borderId="2" xfId="1" applyFont="1" applyFill="1" applyBorder="1" applyAlignment="1">
      <alignment horizontal="left" vertical="top" shrinkToFit="1"/>
    </xf>
    <xf numFmtId="44" fontId="5" fillId="0" borderId="8" xfId="1" applyFont="1" applyBorder="1" applyAlignment="1">
      <alignment horizontal="left"/>
    </xf>
    <xf numFmtId="44" fontId="6" fillId="0" borderId="4" xfId="1" applyFont="1" applyBorder="1" applyAlignment="1">
      <alignment horizontal="left" vertical="center" indent="15" shrinkToFit="1"/>
    </xf>
    <xf numFmtId="44" fontId="6" fillId="0" borderId="8" xfId="1" applyFont="1" applyFill="1" applyBorder="1" applyAlignment="1">
      <alignment horizontal="left" vertical="top" shrinkToFit="1"/>
    </xf>
    <xf numFmtId="44" fontId="5" fillId="0" borderId="11" xfId="1" applyFont="1" applyBorder="1" applyAlignment="1">
      <alignment horizontal="left"/>
    </xf>
    <xf numFmtId="44" fontId="6" fillId="0" borderId="0" xfId="1" applyFont="1" applyBorder="1" applyAlignment="1">
      <alignment horizontal="left" vertical="center" indent="15" shrinkToFit="1"/>
    </xf>
    <xf numFmtId="44" fontId="6" fillId="0" borderId="9" xfId="1" applyFont="1" applyFill="1" applyBorder="1" applyAlignment="1">
      <alignment horizontal="left" vertical="top" shrinkToFit="1"/>
    </xf>
    <xf numFmtId="44" fontId="6" fillId="0" borderId="4" xfId="1" applyFont="1" applyBorder="1" applyAlignment="1">
      <alignment horizontal="left" indent="15" shrinkToFit="1"/>
    </xf>
  </cellXfs>
  <cellStyles count="2">
    <cellStyle name="Currency" xfId="1" builtinId="4"/>
    <cellStyle name="Normal" xfId="0" builtinId="0"/>
  </cellStyles>
  <dxfs count="13"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numFmt numFmtId="34" formatCode="_(&quot;$&quot;* #,##0.00_);_(&quot;$&quot;* \(#,##0.00\);_(&quot;$&quot;* &quot;-&quot;??_);_(@_)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milia Ellington" refreshedDate="46031.536535879626" createdVersion="8" refreshedVersion="8" minRefreshableVersion="3" recordCount="156" xr:uid="{F94096C8-D0A9-4523-B069-246817CDDD17}">
  <cacheSource type="worksheet">
    <worksheetSource ref="A1:F157" sheet="Sheet1"/>
  </cacheSource>
  <cacheFields count="9">
    <cacheField name="Loan Number" numFmtId="0">
      <sharedItems/>
    </cacheField>
    <cacheField name="Payment Number" numFmtId="0">
      <sharedItems containsSemiMixedTypes="0" containsString="0" containsNumber="1" containsInteger="1" minValue="6" maxValue="41"/>
    </cacheField>
    <cacheField name="Due" numFmtId="0">
      <sharedItems containsSemiMixedTypes="0" containsNonDate="0" containsDate="1" containsString="0" minDate="2026-02-01T00:00:00" maxDate="2043-03-02T00:00:00" count="66">
        <d v="2026-02-01T00:00:00"/>
        <d v="2026-03-01T00:00:00"/>
        <d v="2026-08-01T00:00:00"/>
        <d v="2026-09-01T00:00:00"/>
        <d v="2026-11-15T00:00:00"/>
        <d v="2027-02-01T00:00:00"/>
        <d v="2027-03-01T00:00:00"/>
        <d v="2027-08-01T00:00:00"/>
        <d v="2027-09-01T00:00:00"/>
        <d v="2027-11-15T00:00:00"/>
        <d v="2028-02-01T00:00:00"/>
        <d v="2028-03-01T00:00:00"/>
        <d v="2028-08-01T00:00:00"/>
        <d v="2028-09-01T00:00:00"/>
        <d v="2028-11-16T00:00:00"/>
        <d v="2029-02-01T00:00:00"/>
        <d v="2029-03-01T00:00:00"/>
        <d v="2029-08-01T00:00:00"/>
        <d v="2029-09-01T00:00:00"/>
        <d v="2029-11-17T00:00:00"/>
        <d v="2030-02-01T00:00:00"/>
        <d v="2030-03-01T00:00:00"/>
        <d v="2030-08-01T00:00:00"/>
        <d v="2030-09-01T00:00:00"/>
        <d v="2030-11-18T00:00:00"/>
        <d v="2031-02-01T00:00:00"/>
        <d v="2031-03-01T00:00:00"/>
        <d v="2031-08-01T00:00:00"/>
        <d v="2031-09-01T00:00:00"/>
        <d v="2031-11-19T00:00:00"/>
        <d v="2032-02-01T00:00:00"/>
        <d v="2032-03-01T00:00:00"/>
        <d v="2032-08-01T00:00:00"/>
        <d v="2032-09-01T00:00:00"/>
        <d v="2032-11-20T00:00:00"/>
        <d v="2033-02-01T00:00:00"/>
        <d v="2033-03-01T00:00:00"/>
        <d v="2033-08-01T00:00:00"/>
        <d v="2033-09-01T00:00:00"/>
        <d v="2034-02-01T00:00:00"/>
        <d v="2034-03-01T00:00:00"/>
        <d v="2034-08-01T00:00:00"/>
        <d v="2034-09-01T00:00:00"/>
        <d v="2035-02-01T00:00:00"/>
        <d v="2035-03-01T00:00:00"/>
        <d v="2035-08-01T00:00:00"/>
        <d v="2035-09-01T00:00:00"/>
        <d v="2036-02-01T00:00:00"/>
        <d v="2036-03-01T00:00:00"/>
        <d v="2036-08-01T00:00:00"/>
        <d v="2036-09-01T00:00:00"/>
        <d v="2037-02-01T00:00:00"/>
        <d v="2037-03-01T00:00:00"/>
        <d v="2037-08-01T00:00:00"/>
        <d v="2037-09-01T00:00:00"/>
        <d v="2038-03-01T00:00:00"/>
        <d v="2038-09-01T00:00:00"/>
        <d v="2039-03-01T00:00:00"/>
        <d v="2039-09-01T00:00:00"/>
        <d v="2040-03-01T00:00:00"/>
        <d v="2040-09-01T00:00:00"/>
        <d v="2041-03-01T00:00:00"/>
        <d v="2041-09-01T00:00:00"/>
        <d v="2042-03-01T00:00:00"/>
        <d v="2042-09-01T00:00:00"/>
        <d v="2043-03-01T00:00:00"/>
      </sharedItems>
      <fieldGroup par="8"/>
    </cacheField>
    <cacheField name="Pricipal" numFmtId="44">
      <sharedItems containsSemiMixedTypes="0" containsString="0" containsNumber="1" containsInteger="1" minValue="1744" maxValue="50000"/>
    </cacheField>
    <cacheField name="Interest" numFmtId="44">
      <sharedItems containsString="0" containsBlank="1" containsNumber="1" containsInteger="1" minValue="0" maxValue="7916"/>
    </cacheField>
    <cacheField name="Fees" numFmtId="44">
      <sharedItems containsString="0" containsBlank="1" containsNumber="1" containsInteger="1" minValue="0" maxValue="4250"/>
    </cacheField>
    <cacheField name="Months (Due)" numFmtId="0" databaseField="0">
      <fieldGroup base="2">
        <rangePr groupBy="months" startDate="2026-02-01T00:00:00" endDate="2043-03-02T00:00:00"/>
        <groupItems count="14">
          <s v="&lt;2/1/2026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/2/2043"/>
        </groupItems>
      </fieldGroup>
    </cacheField>
    <cacheField name="Quarters (Due)" numFmtId="0" databaseField="0">
      <fieldGroup base="2">
        <rangePr groupBy="quarters" startDate="2026-02-01T00:00:00" endDate="2043-03-02T00:00:00"/>
        <groupItems count="6">
          <s v="&lt;2/1/2026"/>
          <s v="Qtr1"/>
          <s v="Qtr2"/>
          <s v="Qtr3"/>
          <s v="Qtr4"/>
          <s v="&gt;3/2/2043"/>
        </groupItems>
      </fieldGroup>
    </cacheField>
    <cacheField name="Years (Due)" numFmtId="0" databaseField="0">
      <fieldGroup base="2">
        <rangePr groupBy="years" startDate="2026-02-01T00:00:00" endDate="2043-03-02T00:00:00"/>
        <groupItems count="20">
          <s v="&lt;2/1/2026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&gt;3/2/204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6">
  <r>
    <s v="R91413"/>
    <n v="7"/>
    <x v="0"/>
    <n v="16208"/>
    <n v="7916"/>
    <n v="0"/>
  </r>
  <r>
    <s v="R06914"/>
    <n v="33"/>
    <x v="1"/>
    <n v="1744"/>
    <n v="0"/>
    <n v="81"/>
  </r>
  <r>
    <s v="R91410"/>
    <n v="24"/>
    <x v="1"/>
    <n v="50000"/>
    <n v="0"/>
    <n v="4250"/>
  </r>
  <r>
    <s v="R91411"/>
    <n v="30"/>
    <x v="1"/>
    <n v="8608"/>
    <n v="1544"/>
    <m/>
  </r>
  <r>
    <s v="R91412"/>
    <n v="23"/>
    <x v="1"/>
    <n v="7918"/>
    <n v="2036"/>
    <n v="751"/>
  </r>
  <r>
    <s v="R91414"/>
    <n v="6"/>
    <x v="1"/>
    <n v="6215"/>
    <n v="2498"/>
    <n v="1288"/>
  </r>
  <r>
    <s v="R91415"/>
    <n v="6"/>
    <x v="1"/>
    <n v="9378"/>
    <n v="2104"/>
    <n v="1814"/>
  </r>
  <r>
    <s v="R91413"/>
    <n v="8"/>
    <x v="2"/>
    <n v="16374"/>
    <n v="7750"/>
    <n v="3780"/>
  </r>
  <r>
    <s v="R06914"/>
    <n v="34"/>
    <x v="3"/>
    <n v="1744"/>
    <n v="0"/>
    <n v="0"/>
  </r>
  <r>
    <s v="R91410"/>
    <n v="25"/>
    <x v="3"/>
    <n v="50000"/>
    <n v="0"/>
    <n v="0"/>
  </r>
  <r>
    <s v="R91411"/>
    <n v="31"/>
    <x v="3"/>
    <n v="8727"/>
    <n v="1425"/>
    <n v="515"/>
  </r>
  <r>
    <s v="R91412"/>
    <n v="24"/>
    <x v="3"/>
    <n v="8026"/>
    <n v="1928"/>
    <n v="0"/>
  </r>
  <r>
    <s v="R91414"/>
    <n v="7"/>
    <x v="3"/>
    <n v="6275"/>
    <n v="2438"/>
    <n v="0"/>
  </r>
  <r>
    <s v="R91415"/>
    <n v="7"/>
    <x v="3"/>
    <n v="9432"/>
    <n v="2050"/>
    <n v="0"/>
  </r>
  <r>
    <s v="Bonneville Environmental Foundation"/>
    <n v="6"/>
    <x v="4"/>
    <n v="19671"/>
    <m/>
    <m/>
  </r>
  <r>
    <s v="R91413"/>
    <n v="9"/>
    <x v="5"/>
    <n v="16542"/>
    <n v="7582"/>
    <n v="0"/>
  </r>
  <r>
    <s v="R06914"/>
    <n v="35"/>
    <x v="6"/>
    <n v="1744"/>
    <n v="0"/>
    <n v="64"/>
  </r>
  <r>
    <s v="R91410"/>
    <n v="26"/>
    <x v="6"/>
    <n v="50000"/>
    <m/>
    <n v="250"/>
  </r>
  <r>
    <s v="R91411"/>
    <n v="32"/>
    <x v="6"/>
    <n v="8848"/>
    <n v="1304"/>
    <m/>
  </r>
  <r>
    <s v="R91412"/>
    <n v="25"/>
    <x v="6"/>
    <n v="8134"/>
    <n v="1820"/>
    <n v="671"/>
  </r>
  <r>
    <s v="R91414"/>
    <n v="8"/>
    <x v="6"/>
    <n v="6336"/>
    <n v="2377"/>
    <n v="1225"/>
  </r>
  <r>
    <s v="R91415"/>
    <n v="8"/>
    <x v="6"/>
    <n v="9487"/>
    <n v="1995"/>
    <n v="1720"/>
  </r>
  <r>
    <s v="R91413"/>
    <n v="10"/>
    <x v="7"/>
    <n v="16711"/>
    <n v="7413"/>
    <n v="3616"/>
  </r>
  <r>
    <s v="R06914"/>
    <n v="36"/>
    <x v="8"/>
    <n v="1744"/>
    <n v="0"/>
    <n v="0"/>
  </r>
  <r>
    <s v="R91410"/>
    <n v="27"/>
    <x v="8"/>
    <n v="50000"/>
    <n v="0"/>
    <n v="0"/>
  </r>
  <r>
    <s v="R91411"/>
    <n v="33"/>
    <x v="8"/>
    <n v="8970"/>
    <n v="1182"/>
    <n v="427"/>
  </r>
  <r>
    <s v="R91412"/>
    <n v="26"/>
    <x v="8"/>
    <n v="8245"/>
    <n v="1709"/>
    <n v="0"/>
  </r>
  <r>
    <s v="R91414"/>
    <n v="9"/>
    <x v="8"/>
    <n v="6397"/>
    <n v="2316"/>
    <n v="0"/>
  </r>
  <r>
    <s v="R91415"/>
    <n v="9"/>
    <x v="8"/>
    <n v="9542"/>
    <n v="1940"/>
    <n v="0"/>
  </r>
  <r>
    <s v="Bonneville Environmental Foundation"/>
    <n v="7"/>
    <x v="9"/>
    <n v="19671"/>
    <m/>
    <m/>
  </r>
  <r>
    <s v="R91413"/>
    <n v="11"/>
    <x v="10"/>
    <n v="16883"/>
    <n v="7241"/>
    <n v="0"/>
  </r>
  <r>
    <s v="R06914"/>
    <n v="37"/>
    <x v="11"/>
    <n v="1744"/>
    <n v="0"/>
    <n v="46"/>
  </r>
  <r>
    <s v="R91410"/>
    <n v="28"/>
    <x v="11"/>
    <n v="50000"/>
    <n v="0"/>
    <n v="3250"/>
  </r>
  <r>
    <s v="R91411"/>
    <n v="34"/>
    <x v="11"/>
    <n v="9094"/>
    <n v="1058"/>
    <m/>
  </r>
  <r>
    <s v="R91412"/>
    <n v="27"/>
    <x v="11"/>
    <n v="8356"/>
    <n v="1598"/>
    <n v="590"/>
  </r>
  <r>
    <s v="R91414"/>
    <n v="10"/>
    <x v="11"/>
    <n v="6459"/>
    <n v="2254"/>
    <n v="1162"/>
  </r>
  <r>
    <s v="R91415"/>
    <n v="10"/>
    <x v="11"/>
    <n v="9597"/>
    <n v="1885"/>
    <n v="1625"/>
  </r>
  <r>
    <s v="R91413"/>
    <n v="12"/>
    <x v="12"/>
    <n v="17056"/>
    <n v="7068"/>
    <n v="3448"/>
  </r>
  <r>
    <s v="R06914"/>
    <n v="38"/>
    <x v="13"/>
    <n v="1744"/>
    <n v="0"/>
    <n v="0"/>
  </r>
  <r>
    <s v="R91410"/>
    <n v="29"/>
    <x v="13"/>
    <n v="50000"/>
    <n v="0"/>
    <n v="0"/>
  </r>
  <r>
    <s v="R91411"/>
    <n v="35"/>
    <x v="13"/>
    <n v="9220"/>
    <n v="932"/>
    <n v="336"/>
  </r>
  <r>
    <s v="R91412"/>
    <n v="28"/>
    <x v="13"/>
    <n v="8470"/>
    <n v="1484"/>
    <n v="0"/>
  </r>
  <r>
    <s v="R91414"/>
    <n v="11"/>
    <x v="13"/>
    <n v="6522"/>
    <n v="2191"/>
    <n v="0"/>
  </r>
  <r>
    <s v="R91415"/>
    <n v="11"/>
    <x v="13"/>
    <n v="9653"/>
    <n v="1829"/>
    <n v="0"/>
  </r>
  <r>
    <s v="Bonneville Environmental Foundation"/>
    <n v="8"/>
    <x v="14"/>
    <n v="19671"/>
    <m/>
    <m/>
  </r>
  <r>
    <s v="R91413"/>
    <n v="13"/>
    <x v="15"/>
    <n v="17231"/>
    <n v="6893"/>
    <n v="0"/>
  </r>
  <r>
    <s v="R06914"/>
    <n v="39"/>
    <x v="16"/>
    <n v="1744"/>
    <n v="0"/>
    <n v="29"/>
  </r>
  <r>
    <s v="R91410"/>
    <n v="30"/>
    <x v="16"/>
    <n v="50000"/>
    <n v="0"/>
    <n v="2750"/>
  </r>
  <r>
    <s v="R91411"/>
    <n v="36"/>
    <x v="16"/>
    <n v="9348"/>
    <n v="804"/>
    <m/>
  </r>
  <r>
    <s v="R91412"/>
    <n v="29"/>
    <x v="16"/>
    <n v="8584"/>
    <n v="1370"/>
    <n v="505"/>
  </r>
  <r>
    <s v="R91414"/>
    <n v="12"/>
    <x v="16"/>
    <n v="6585"/>
    <n v="2128"/>
    <n v="1097"/>
  </r>
  <r>
    <s v="R91415"/>
    <n v="12"/>
    <x v="16"/>
    <n v="9709"/>
    <n v="1773"/>
    <n v="1528"/>
  </r>
  <r>
    <s v="R91413"/>
    <n v="14"/>
    <x v="17"/>
    <n v="17407"/>
    <n v="6717"/>
    <n v="3276"/>
  </r>
  <r>
    <s v="R06914"/>
    <n v="40"/>
    <x v="18"/>
    <n v="1744"/>
    <n v="0"/>
    <n v="0"/>
  </r>
  <r>
    <s v="R91410"/>
    <n v="31"/>
    <x v="18"/>
    <n v="50000"/>
    <n v="0"/>
    <n v="0"/>
  </r>
  <r>
    <s v="R91411"/>
    <n v="37"/>
    <x v="18"/>
    <n v="9478"/>
    <n v="674"/>
    <n v="243"/>
  </r>
  <r>
    <s v="R91412"/>
    <n v="30"/>
    <x v="18"/>
    <n v="8701"/>
    <n v="1253"/>
    <n v="0"/>
  </r>
  <r>
    <s v="R91414"/>
    <n v="13"/>
    <x v="18"/>
    <n v="6649"/>
    <n v="2064"/>
    <n v="0"/>
  </r>
  <r>
    <s v="R91415"/>
    <n v="13"/>
    <x v="18"/>
    <n v="9765"/>
    <n v="1717"/>
    <n v="0"/>
  </r>
  <r>
    <s v="Bonneville Environmental Foundation"/>
    <n v="9"/>
    <x v="19"/>
    <n v="19671"/>
    <m/>
    <m/>
  </r>
  <r>
    <s v="R91413"/>
    <n v="15"/>
    <x v="20"/>
    <n v="17586"/>
    <n v="6538"/>
    <n v="0"/>
  </r>
  <r>
    <s v="R06914"/>
    <n v="41"/>
    <x v="21"/>
    <n v="1744"/>
    <n v="0"/>
    <n v="11"/>
  </r>
  <r>
    <s v="R91410"/>
    <n v="32"/>
    <x v="21"/>
    <n v="50000"/>
    <n v="0"/>
    <n v="2250"/>
  </r>
  <r>
    <s v="R91411"/>
    <n v="38"/>
    <x v="21"/>
    <n v="9609"/>
    <n v="543"/>
    <m/>
  </r>
  <r>
    <s v="R91412"/>
    <n v="31"/>
    <x v="21"/>
    <n v="8819"/>
    <n v="1135"/>
    <n v="419"/>
  </r>
  <r>
    <s v="R91414"/>
    <n v="14"/>
    <x v="21"/>
    <n v="6714"/>
    <n v="1999"/>
    <n v="1031"/>
  </r>
  <r>
    <s v="R91415"/>
    <n v="14"/>
    <x v="21"/>
    <n v="9822"/>
    <n v="1660"/>
    <n v="1431"/>
  </r>
  <r>
    <s v="R91413"/>
    <n v="16"/>
    <x v="22"/>
    <n v="17766"/>
    <n v="6358"/>
    <n v="3102"/>
  </r>
  <r>
    <s v="R91410"/>
    <n v="33"/>
    <x v="23"/>
    <n v="50000"/>
    <n v="0"/>
    <n v="0"/>
  </r>
  <r>
    <s v="R91411"/>
    <n v="39"/>
    <x v="23"/>
    <n v="9742"/>
    <n v="410"/>
    <n v="148"/>
  </r>
  <r>
    <s v="R91412"/>
    <n v="32"/>
    <x v="23"/>
    <n v="8938"/>
    <n v="1016"/>
    <n v="0"/>
  </r>
  <r>
    <s v="R91414"/>
    <n v="15"/>
    <x v="23"/>
    <n v="6779"/>
    <n v="1934"/>
    <n v="0"/>
  </r>
  <r>
    <s v="R91415"/>
    <n v="15"/>
    <x v="23"/>
    <n v="9879"/>
    <n v="1603"/>
    <n v="0"/>
  </r>
  <r>
    <s v="Bonneville Environmental Foundation"/>
    <n v="10"/>
    <x v="24"/>
    <n v="19671"/>
    <m/>
    <m/>
  </r>
  <r>
    <s v="R91413"/>
    <n v="17"/>
    <x v="25"/>
    <n v="17948"/>
    <n v="6176"/>
    <n v="0"/>
  </r>
  <r>
    <s v="R91410"/>
    <n v="34"/>
    <x v="26"/>
    <n v="50000"/>
    <n v="0"/>
    <n v="1750"/>
  </r>
  <r>
    <s v="R91411"/>
    <n v="40"/>
    <x v="26"/>
    <n v="9877"/>
    <n v="275"/>
    <n v="0"/>
  </r>
  <r>
    <s v="R91412"/>
    <n v="33"/>
    <x v="26"/>
    <n v="9059"/>
    <n v="895"/>
    <n v="330"/>
  </r>
  <r>
    <s v="R91414"/>
    <n v="16"/>
    <x v="26"/>
    <n v="6845"/>
    <n v="1868"/>
    <n v="963"/>
  </r>
  <r>
    <s v="R91415"/>
    <n v="16"/>
    <x v="26"/>
    <n v="9936"/>
    <n v="1546"/>
    <n v="1332"/>
  </r>
  <r>
    <s v="R91413"/>
    <n v="18"/>
    <x v="27"/>
    <n v="18132"/>
    <n v="5992"/>
    <n v="2923"/>
  </r>
  <r>
    <s v="R91410"/>
    <n v="35"/>
    <x v="28"/>
    <n v="50000"/>
    <n v="0"/>
    <n v="0"/>
  </r>
  <r>
    <s v="R91411"/>
    <n v="41"/>
    <x v="28"/>
    <n v="9991"/>
    <n v="138"/>
    <n v="50"/>
  </r>
  <r>
    <s v="R91412"/>
    <n v="34"/>
    <x v="28"/>
    <n v="9182"/>
    <n v="772"/>
    <n v="0"/>
  </r>
  <r>
    <s v="R91414"/>
    <n v="17"/>
    <x v="28"/>
    <n v="6911"/>
    <n v="1802"/>
    <n v="0"/>
  </r>
  <r>
    <s v="R91415"/>
    <n v="17"/>
    <x v="28"/>
    <n v="9994"/>
    <n v="1488"/>
    <n v="0"/>
  </r>
  <r>
    <s v="Bonneville Environmental Foundation"/>
    <n v="11"/>
    <x v="29"/>
    <n v="19671"/>
    <m/>
    <m/>
  </r>
  <r>
    <s v="R91413"/>
    <n v="19"/>
    <x v="30"/>
    <n v="18318"/>
    <n v="5806"/>
    <n v="0"/>
  </r>
  <r>
    <s v="R91410"/>
    <n v="36"/>
    <x v="31"/>
    <n v="50000"/>
    <n v="0"/>
    <n v="1250"/>
  </r>
  <r>
    <s v="R91412"/>
    <n v="35"/>
    <x v="31"/>
    <n v="9306"/>
    <n v="648"/>
    <n v="239"/>
  </r>
  <r>
    <s v="R91414"/>
    <n v="18"/>
    <x v="31"/>
    <n v="6978"/>
    <n v="1735"/>
    <n v="894"/>
  </r>
  <r>
    <s v="R91415"/>
    <n v="18"/>
    <x v="31"/>
    <n v="10052"/>
    <n v="1430"/>
    <n v="1233"/>
  </r>
  <r>
    <s v="R91413"/>
    <n v="20"/>
    <x v="32"/>
    <n v="18506"/>
    <n v="5618"/>
    <n v="2741"/>
  </r>
  <r>
    <s v="R91410"/>
    <n v="37"/>
    <x v="33"/>
    <n v="50000"/>
    <n v="0"/>
    <n v="0"/>
  </r>
  <r>
    <s v="R91412"/>
    <n v="36"/>
    <x v="33"/>
    <n v="9432"/>
    <n v="522"/>
    <n v="0"/>
  </r>
  <r>
    <s v="R91414"/>
    <n v="19"/>
    <x v="33"/>
    <n v="7046"/>
    <n v="1667"/>
    <n v="0"/>
  </r>
  <r>
    <s v="R91415"/>
    <n v="19"/>
    <x v="33"/>
    <n v="10110"/>
    <n v="1372"/>
    <n v="0"/>
  </r>
  <r>
    <s v="Bonneville Environmental Foundation"/>
    <n v="12"/>
    <x v="34"/>
    <n v="19671"/>
    <m/>
    <m/>
  </r>
  <r>
    <s v="R91413"/>
    <n v="21"/>
    <x v="35"/>
    <n v="18695"/>
    <n v="5429"/>
    <n v="0"/>
  </r>
  <r>
    <s v="R91410"/>
    <n v="38"/>
    <x v="36"/>
    <n v="50000"/>
    <n v="0"/>
    <n v="750"/>
  </r>
  <r>
    <s v="R91412"/>
    <n v="37"/>
    <x v="36"/>
    <n v="9560"/>
    <n v="394"/>
    <n v="145"/>
  </r>
  <r>
    <s v="R91414"/>
    <n v="20"/>
    <x v="36"/>
    <n v="7114"/>
    <n v="1599"/>
    <n v="824"/>
  </r>
  <r>
    <s v="R91415"/>
    <n v="20"/>
    <x v="36"/>
    <n v="10169"/>
    <n v="1313"/>
    <n v="1132"/>
  </r>
  <r>
    <s v="R91413"/>
    <n v="22"/>
    <x v="37"/>
    <n v="18887"/>
    <n v="5237"/>
    <n v="2555"/>
  </r>
  <r>
    <s v="R91410"/>
    <n v="39"/>
    <x v="38"/>
    <n v="50000"/>
    <n v="0"/>
    <n v="0"/>
  </r>
  <r>
    <s v="R91412"/>
    <n v="38"/>
    <x v="38"/>
    <n v="9690"/>
    <n v="264"/>
    <n v="0"/>
  </r>
  <r>
    <s v="R91414"/>
    <n v="21"/>
    <x v="38"/>
    <n v="7183"/>
    <n v="1530"/>
    <n v="0"/>
  </r>
  <r>
    <s v="R91415"/>
    <n v="21"/>
    <x v="38"/>
    <n v="10228"/>
    <n v="1254"/>
    <n v="0"/>
  </r>
  <r>
    <s v="R91413"/>
    <n v="23"/>
    <x v="39"/>
    <n v="19080"/>
    <n v="5044"/>
    <n v="0"/>
  </r>
  <r>
    <s v="R91410"/>
    <n v="40"/>
    <x v="40"/>
    <n v="50000"/>
    <n v="0"/>
    <n v="250"/>
  </r>
  <r>
    <s v="R91412"/>
    <n v="39"/>
    <x v="40"/>
    <n v="9813"/>
    <n v="133"/>
    <n v="49"/>
  </r>
  <r>
    <s v="R91414"/>
    <n v="22"/>
    <x v="40"/>
    <n v="7253"/>
    <n v="1460"/>
    <n v="753"/>
  </r>
  <r>
    <s v="R91415"/>
    <n v="22"/>
    <x v="40"/>
    <n v="10287"/>
    <n v="1195"/>
    <n v="1030"/>
  </r>
  <r>
    <s v="R91413"/>
    <n v="24"/>
    <x v="41"/>
    <n v="19276"/>
    <n v="4848"/>
    <n v="2365"/>
  </r>
  <r>
    <s v="R91414"/>
    <n v="23"/>
    <x v="42"/>
    <n v="7323"/>
    <n v="1390"/>
    <n v="0"/>
  </r>
  <r>
    <s v="R91415"/>
    <n v="23"/>
    <x v="42"/>
    <n v="10347"/>
    <n v="1135"/>
    <n v="0"/>
  </r>
  <r>
    <s v="R91413"/>
    <n v="25"/>
    <x v="43"/>
    <n v="19474"/>
    <n v="4650"/>
    <n v="0"/>
  </r>
  <r>
    <s v="R91414"/>
    <n v="24"/>
    <x v="44"/>
    <n v="7394"/>
    <n v="1319"/>
    <n v="680"/>
  </r>
  <r>
    <s v="R91415"/>
    <n v="24"/>
    <x v="44"/>
    <n v="10407"/>
    <n v="1075"/>
    <n v="927"/>
  </r>
  <r>
    <s v="R91413"/>
    <n v="26"/>
    <x v="45"/>
    <n v="19673"/>
    <n v="4451"/>
    <n v="2171"/>
  </r>
  <r>
    <s v="R91414"/>
    <n v="25"/>
    <x v="46"/>
    <n v="7466"/>
    <n v="1247"/>
    <n v="0"/>
  </r>
  <r>
    <s v="R91415"/>
    <n v="25"/>
    <x v="46"/>
    <n v="10467"/>
    <n v="1015"/>
    <n v="0"/>
  </r>
  <r>
    <s v="R91413"/>
    <n v="27"/>
    <x v="47"/>
    <n v="19875"/>
    <n v="4249"/>
    <n v="0"/>
  </r>
  <r>
    <s v="R91414"/>
    <n v="26"/>
    <x v="48"/>
    <n v="7538"/>
    <n v="1175"/>
    <n v="606"/>
  </r>
  <r>
    <s v="R91415"/>
    <n v="26"/>
    <x v="48"/>
    <n v="10528"/>
    <n v="954"/>
    <n v="822"/>
  </r>
  <r>
    <s v="R91413"/>
    <n v="28"/>
    <x v="49"/>
    <n v="20079"/>
    <n v="4045"/>
    <n v="1973"/>
  </r>
  <r>
    <s v="R91414"/>
    <n v="27"/>
    <x v="50"/>
    <n v="7611"/>
    <n v="1102"/>
    <n v="0"/>
  </r>
  <r>
    <s v="R91415"/>
    <n v="27"/>
    <x v="50"/>
    <n v="10589"/>
    <n v="893"/>
    <n v="0"/>
  </r>
  <r>
    <s v="R91413"/>
    <n v="29"/>
    <x v="51"/>
    <n v="20284"/>
    <n v="3840"/>
    <n v="0"/>
  </r>
  <r>
    <s v="R91414"/>
    <n v="28"/>
    <x v="52"/>
    <n v="7685"/>
    <n v="1028"/>
    <n v="530"/>
  </r>
  <r>
    <s v="R91415"/>
    <n v="28"/>
    <x v="52"/>
    <n v="10650"/>
    <n v="832"/>
    <n v="717"/>
  </r>
  <r>
    <s v="R91413"/>
    <n v="30"/>
    <x v="53"/>
    <n v="20492"/>
    <n v="3632"/>
    <n v="1772"/>
  </r>
  <r>
    <s v="R91414"/>
    <n v="29"/>
    <x v="54"/>
    <n v="7760"/>
    <n v="953"/>
    <n v="0"/>
  </r>
  <r>
    <s v="R91415"/>
    <n v="29"/>
    <x v="54"/>
    <n v="10712"/>
    <n v="770"/>
    <n v="0"/>
  </r>
  <r>
    <s v="R91414"/>
    <n v="30"/>
    <x v="55"/>
    <n v="7835"/>
    <n v="878"/>
    <n v="453"/>
  </r>
  <r>
    <s v="R91415"/>
    <n v="30"/>
    <x v="55"/>
    <n v="10774"/>
    <n v="708"/>
    <n v="610"/>
  </r>
  <r>
    <s v="R91414"/>
    <n v="31"/>
    <x v="56"/>
    <n v="7911"/>
    <n v="802"/>
    <n v="0"/>
  </r>
  <r>
    <s v="R91415"/>
    <n v="31"/>
    <x v="56"/>
    <n v="10837"/>
    <n v="645"/>
    <n v="0"/>
  </r>
  <r>
    <s v="R91414"/>
    <n v="32"/>
    <x v="57"/>
    <n v="7988"/>
    <n v="725"/>
    <n v="374"/>
  </r>
  <r>
    <s v="R91415"/>
    <n v="32"/>
    <x v="57"/>
    <n v="10900"/>
    <n v="582"/>
    <n v="502"/>
  </r>
  <r>
    <s v="R91414"/>
    <n v="33"/>
    <x v="58"/>
    <n v="8065"/>
    <n v="648"/>
    <n v="0"/>
  </r>
  <r>
    <s v="R91415"/>
    <n v="33"/>
    <x v="58"/>
    <n v="10963"/>
    <n v="519"/>
    <n v="0"/>
  </r>
  <r>
    <s v="R91414"/>
    <n v="34"/>
    <x v="59"/>
    <n v="8144"/>
    <n v="569"/>
    <n v="294"/>
  </r>
  <r>
    <s v="R91415"/>
    <n v="34"/>
    <x v="59"/>
    <n v="11026"/>
    <n v="456"/>
    <n v="393"/>
  </r>
  <r>
    <s v="R91414"/>
    <n v="35"/>
    <x v="60"/>
    <n v="8223"/>
    <n v="490"/>
    <n v="0"/>
  </r>
  <r>
    <s v="R91415"/>
    <n v="35"/>
    <x v="60"/>
    <n v="11090"/>
    <n v="392"/>
    <n v="0"/>
  </r>
  <r>
    <s v="R91414"/>
    <n v="36"/>
    <x v="61"/>
    <n v="8302"/>
    <n v="411"/>
    <n v="212"/>
  </r>
  <r>
    <s v="R91415"/>
    <n v="36"/>
    <x v="61"/>
    <n v="11155"/>
    <n v="327"/>
    <n v="282"/>
  </r>
  <r>
    <s v="R91414"/>
    <n v="37"/>
    <x v="62"/>
    <n v="8383"/>
    <n v="330"/>
    <m/>
  </r>
  <r>
    <s v="R91415"/>
    <n v="37"/>
    <x v="62"/>
    <n v="11219"/>
    <n v="263"/>
    <n v="0"/>
  </r>
  <r>
    <s v="R91414"/>
    <n v="38"/>
    <x v="63"/>
    <n v="8464"/>
    <n v="249"/>
    <n v="128"/>
  </r>
  <r>
    <s v="R91415"/>
    <n v="38"/>
    <x v="63"/>
    <n v="11284"/>
    <n v="198"/>
    <n v="170"/>
  </r>
  <r>
    <s v="R91414"/>
    <n v="39"/>
    <x v="64"/>
    <n v="8546"/>
    <n v="167"/>
    <m/>
  </r>
  <r>
    <s v="R91415"/>
    <n v="39"/>
    <x v="64"/>
    <n v="11350"/>
    <n v="132"/>
    <n v="0"/>
  </r>
  <r>
    <s v="R91414"/>
    <n v="40"/>
    <x v="65"/>
    <n v="8649"/>
    <n v="84"/>
    <n v="43"/>
  </r>
  <r>
    <s v="R91415"/>
    <n v="40"/>
    <x v="65"/>
    <n v="11421"/>
    <n v="66"/>
    <n v="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71BCE7-B694-44C6-8C20-48D874AC36F8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59:D178" firstHeaderRow="0" firstDataRow="1" firstDataCol="1"/>
  <pivotFields count="9">
    <pivotField showAll="0"/>
    <pivotField showAll="0"/>
    <pivotField showAll="0">
      <items count="67">
        <item x="0"/>
        <item x="1"/>
        <item x="2"/>
        <item x="3"/>
        <item x="5"/>
        <item x="6"/>
        <item x="7"/>
        <item x="8"/>
        <item x="10"/>
        <item x="11"/>
        <item x="12"/>
        <item x="13"/>
        <item x="15"/>
        <item x="16"/>
        <item x="17"/>
        <item x="18"/>
        <item x="20"/>
        <item x="21"/>
        <item x="22"/>
        <item x="23"/>
        <item x="25"/>
        <item x="26"/>
        <item x="27"/>
        <item x="28"/>
        <item x="30"/>
        <item x="31"/>
        <item x="32"/>
        <item x="33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4"/>
        <item x="9"/>
        <item x="14"/>
        <item x="19"/>
        <item x="24"/>
        <item x="29"/>
        <item x="34"/>
        <item t="default"/>
      </items>
    </pivotField>
    <pivotField dataField="1" showAll="0"/>
    <pivotField dataField="1" showAll="0"/>
    <pivotField dataField="1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2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t="default"/>
      </items>
    </pivotField>
  </pivotFields>
  <rowFields count="1">
    <field x="8"/>
  </rowFields>
  <rowItems count="1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Pricipal" fld="3" baseField="0" baseItem="0"/>
    <dataField name="Sum of Interest" fld="4" baseField="0" baseItem="0"/>
    <dataField name="Sum of Fees" fld="5" baseField="0" baseItem="0"/>
  </dataFields>
  <formats count="13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8" type="button" dataOnly="0" labelOnly="1" outline="0" axis="axisRow" fieldPosition="0"/>
    </format>
    <format dxfId="9">
      <pivotArea dataOnly="0" labelOnly="1" fieldPosition="0">
        <references count="1">
          <reference field="8" count="18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8">
      <pivotArea dataOnly="0" labelOnly="1" grandRow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8" type="button" dataOnly="0" labelOnly="1" outline="0" axis="axisRow" fieldPosition="0"/>
    </format>
    <format dxfId="2">
      <pivotArea dataOnly="0" labelOnly="1" fieldPosition="0">
        <references count="1">
          <reference field="8" count="18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B14F-886D-4E71-98DE-C678B6F1DB14}">
  <sheetPr>
    <pageSetUpPr fitToPage="1"/>
  </sheetPr>
  <dimension ref="A1:I178"/>
  <sheetViews>
    <sheetView tabSelected="1" topLeftCell="A153" zoomScaleNormal="100" workbookViewId="0">
      <selection activeCell="E168" sqref="E168"/>
    </sheetView>
  </sheetViews>
  <sheetFormatPr defaultRowHeight="13.5" x14ac:dyDescent="0.25"/>
  <cols>
    <col min="1" max="1" width="30" style="9" customWidth="1"/>
    <col min="2" max="2" width="14.7109375" style="9" customWidth="1"/>
    <col min="3" max="3" width="13.85546875" style="9" customWidth="1"/>
    <col min="4" max="4" width="11.140625" style="55" bestFit="1" customWidth="1"/>
    <col min="5" max="5" width="14.42578125" style="55" customWidth="1"/>
    <col min="6" max="6" width="11.28515625" style="55" customWidth="1"/>
    <col min="7" max="7" width="9.140625" style="2"/>
    <col min="8" max="8" width="12" style="2" bestFit="1" customWidth="1"/>
    <col min="9" max="9" width="12.28515625" style="2" bestFit="1" customWidth="1"/>
    <col min="10" max="10" width="12.7109375" style="2" bestFit="1" customWidth="1"/>
    <col min="11" max="11" width="10.28515625" style="2" bestFit="1" customWidth="1"/>
    <col min="12" max="12" width="14.28515625" style="2" bestFit="1" customWidth="1"/>
    <col min="13" max="14" width="9.140625" style="2"/>
    <col min="15" max="15" width="15.28515625" style="2" customWidth="1"/>
    <col min="16" max="16384" width="9.140625" style="2"/>
  </cols>
  <sheetData>
    <row r="1" spans="1:9" x14ac:dyDescent="0.25">
      <c r="A1" s="12" t="s">
        <v>0</v>
      </c>
      <c r="B1" s="12" t="s">
        <v>1</v>
      </c>
      <c r="C1" s="12" t="s">
        <v>2</v>
      </c>
      <c r="D1" s="13" t="s">
        <v>3</v>
      </c>
      <c r="E1" s="13" t="s">
        <v>4</v>
      </c>
      <c r="F1" s="13" t="s">
        <v>5</v>
      </c>
    </row>
    <row r="2" spans="1:9" x14ac:dyDescent="0.25">
      <c r="A2" s="9" t="s">
        <v>11</v>
      </c>
      <c r="B2" s="26">
        <v>7</v>
      </c>
      <c r="C2" s="14">
        <v>46054</v>
      </c>
      <c r="D2" s="28">
        <v>16208</v>
      </c>
      <c r="E2" s="28">
        <v>7916</v>
      </c>
      <c r="F2" s="67">
        <v>0</v>
      </c>
    </row>
    <row r="3" spans="1:9" x14ac:dyDescent="0.25">
      <c r="A3" s="9" t="s">
        <v>7</v>
      </c>
      <c r="B3" s="15">
        <v>33</v>
      </c>
      <c r="C3" s="20">
        <v>46082</v>
      </c>
      <c r="D3" s="21">
        <v>1744</v>
      </c>
      <c r="E3" s="21">
        <v>0</v>
      </c>
      <c r="F3" s="21">
        <v>81</v>
      </c>
      <c r="H3" s="10"/>
      <c r="I3" s="11"/>
    </row>
    <row r="4" spans="1:9" x14ac:dyDescent="0.25">
      <c r="A4" s="3" t="s">
        <v>8</v>
      </c>
      <c r="B4" s="15">
        <v>24</v>
      </c>
      <c r="C4" s="20">
        <v>46082</v>
      </c>
      <c r="D4" s="21">
        <v>50000</v>
      </c>
      <c r="E4" s="21">
        <v>0</v>
      </c>
      <c r="F4" s="21">
        <v>4250</v>
      </c>
      <c r="H4" s="10"/>
      <c r="I4" s="11"/>
    </row>
    <row r="5" spans="1:9" x14ac:dyDescent="0.25">
      <c r="A5" s="9" t="s">
        <v>9</v>
      </c>
      <c r="B5" s="15">
        <v>30</v>
      </c>
      <c r="C5" s="16">
        <v>46082</v>
      </c>
      <c r="D5" s="47">
        <v>8608</v>
      </c>
      <c r="E5" s="47">
        <v>1544</v>
      </c>
      <c r="F5" s="18"/>
      <c r="H5" s="10"/>
      <c r="I5" s="11"/>
    </row>
    <row r="6" spans="1:9" x14ac:dyDescent="0.25">
      <c r="A6" s="9" t="s">
        <v>10</v>
      </c>
      <c r="B6" s="15">
        <v>23</v>
      </c>
      <c r="C6" s="20">
        <v>46082</v>
      </c>
      <c r="D6" s="21">
        <v>7918</v>
      </c>
      <c r="E6" s="21">
        <v>2036</v>
      </c>
      <c r="F6" s="21">
        <v>751</v>
      </c>
      <c r="H6" s="10"/>
      <c r="I6" s="11"/>
    </row>
    <row r="7" spans="1:9" x14ac:dyDescent="0.25">
      <c r="A7" s="9" t="s">
        <v>12</v>
      </c>
      <c r="B7" s="15">
        <v>6</v>
      </c>
      <c r="C7" s="46">
        <v>46082</v>
      </c>
      <c r="D7" s="47">
        <v>6215</v>
      </c>
      <c r="E7" s="47">
        <v>2498</v>
      </c>
      <c r="F7" s="74">
        <v>1288</v>
      </c>
      <c r="H7" s="10"/>
      <c r="I7" s="11"/>
    </row>
    <row r="8" spans="1:9" x14ac:dyDescent="0.25">
      <c r="A8" s="9" t="s">
        <v>13</v>
      </c>
      <c r="B8" s="15">
        <v>6</v>
      </c>
      <c r="C8" s="20">
        <v>46082</v>
      </c>
      <c r="D8" s="21">
        <v>9378</v>
      </c>
      <c r="E8" s="21">
        <v>2104</v>
      </c>
      <c r="F8" s="21">
        <v>1814</v>
      </c>
      <c r="H8" s="10"/>
      <c r="I8" s="11"/>
    </row>
    <row r="9" spans="1:9" x14ac:dyDescent="0.25">
      <c r="A9" s="9" t="s">
        <v>11</v>
      </c>
      <c r="B9" s="15">
        <v>8</v>
      </c>
      <c r="C9" s="20">
        <v>46235</v>
      </c>
      <c r="D9" s="21">
        <v>16374</v>
      </c>
      <c r="E9" s="21">
        <v>7750</v>
      </c>
      <c r="F9" s="21">
        <v>3780</v>
      </c>
      <c r="H9" s="10"/>
      <c r="I9" s="11"/>
    </row>
    <row r="10" spans="1:9" x14ac:dyDescent="0.25">
      <c r="A10" s="9" t="s">
        <v>7</v>
      </c>
      <c r="B10" s="22">
        <v>34</v>
      </c>
      <c r="C10" s="23">
        <v>46266</v>
      </c>
      <c r="D10" s="24">
        <v>1744</v>
      </c>
      <c r="E10" s="24">
        <v>0</v>
      </c>
      <c r="F10" s="24">
        <v>0</v>
      </c>
      <c r="H10" s="10"/>
      <c r="I10" s="11"/>
    </row>
    <row r="11" spans="1:9" x14ac:dyDescent="0.25">
      <c r="A11" s="3" t="s">
        <v>8</v>
      </c>
      <c r="B11" s="15">
        <v>25</v>
      </c>
      <c r="C11" s="20">
        <v>46266</v>
      </c>
      <c r="D11" s="21">
        <v>50000</v>
      </c>
      <c r="E11" s="21">
        <v>0</v>
      </c>
      <c r="F11" s="25">
        <v>0</v>
      </c>
      <c r="H11" s="10"/>
      <c r="I11" s="11"/>
    </row>
    <row r="12" spans="1:9" x14ac:dyDescent="0.25">
      <c r="A12" s="9" t="s">
        <v>9</v>
      </c>
      <c r="B12" s="15">
        <v>31</v>
      </c>
      <c r="C12" s="16">
        <v>46266</v>
      </c>
      <c r="D12" s="38">
        <v>8727</v>
      </c>
      <c r="E12" s="38">
        <v>1425</v>
      </c>
      <c r="F12" s="70">
        <v>515</v>
      </c>
      <c r="H12" s="10"/>
      <c r="I12" s="11"/>
    </row>
    <row r="13" spans="1:9" x14ac:dyDescent="0.25">
      <c r="A13" s="9" t="s">
        <v>10</v>
      </c>
      <c r="B13" s="26">
        <v>24</v>
      </c>
      <c r="C13" s="27">
        <v>46266</v>
      </c>
      <c r="D13" s="28">
        <v>8026</v>
      </c>
      <c r="E13" s="28">
        <v>1928</v>
      </c>
      <c r="F13" s="29">
        <v>0</v>
      </c>
      <c r="H13" s="10"/>
      <c r="I13" s="11"/>
    </row>
    <row r="14" spans="1:9" x14ac:dyDescent="0.25">
      <c r="A14" s="9" t="s">
        <v>12</v>
      </c>
      <c r="B14" s="15">
        <v>7</v>
      </c>
      <c r="C14" s="48">
        <v>46266</v>
      </c>
      <c r="D14" s="38">
        <v>6275</v>
      </c>
      <c r="E14" s="38">
        <v>2438</v>
      </c>
      <c r="F14" s="49">
        <v>0</v>
      </c>
      <c r="H14" s="10"/>
      <c r="I14" s="11"/>
    </row>
    <row r="15" spans="1:9" x14ac:dyDescent="0.25">
      <c r="A15" s="9" t="s">
        <v>13</v>
      </c>
      <c r="B15" s="15">
        <v>7</v>
      </c>
      <c r="C15" s="20">
        <v>46266</v>
      </c>
      <c r="D15" s="21">
        <v>9432</v>
      </c>
      <c r="E15" s="21">
        <v>2050</v>
      </c>
      <c r="F15" s="25">
        <v>0</v>
      </c>
      <c r="H15" s="10"/>
      <c r="I15" s="11"/>
    </row>
    <row r="16" spans="1:9" x14ac:dyDescent="0.25">
      <c r="A16" s="9" t="s">
        <v>6</v>
      </c>
      <c r="B16" s="19">
        <v>6</v>
      </c>
      <c r="C16" s="16">
        <v>46341</v>
      </c>
      <c r="D16" s="17">
        <v>19671</v>
      </c>
      <c r="E16" s="18"/>
      <c r="F16" s="68"/>
      <c r="H16" s="10"/>
      <c r="I16" s="11"/>
    </row>
    <row r="17" spans="1:9" x14ac:dyDescent="0.25">
      <c r="A17" s="9" t="s">
        <v>11</v>
      </c>
      <c r="B17" s="15">
        <v>9</v>
      </c>
      <c r="C17" s="20">
        <v>46419</v>
      </c>
      <c r="D17" s="21">
        <v>16542</v>
      </c>
      <c r="E17" s="21">
        <v>7582</v>
      </c>
      <c r="F17" s="25">
        <v>0</v>
      </c>
      <c r="H17" s="10"/>
      <c r="I17" s="11"/>
    </row>
    <row r="18" spans="1:9" x14ac:dyDescent="0.25">
      <c r="A18" s="9" t="s">
        <v>7</v>
      </c>
      <c r="B18" s="15">
        <v>35</v>
      </c>
      <c r="C18" s="20">
        <v>46447</v>
      </c>
      <c r="D18" s="21">
        <v>1744</v>
      </c>
      <c r="E18" s="21">
        <v>0</v>
      </c>
      <c r="F18" s="25">
        <v>64</v>
      </c>
      <c r="H18" s="10"/>
      <c r="I18" s="11"/>
    </row>
    <row r="19" spans="1:9" x14ac:dyDescent="0.25">
      <c r="A19" s="3" t="s">
        <v>8</v>
      </c>
      <c r="B19" s="30">
        <v>26</v>
      </c>
      <c r="C19" s="6">
        <v>46447</v>
      </c>
      <c r="D19" s="7">
        <v>50000</v>
      </c>
      <c r="E19" s="7"/>
      <c r="F19" s="8">
        <v>250</v>
      </c>
      <c r="H19" s="10"/>
      <c r="I19" s="11"/>
    </row>
    <row r="20" spans="1:9" x14ac:dyDescent="0.25">
      <c r="A20" s="9" t="s">
        <v>9</v>
      </c>
      <c r="B20" s="15">
        <v>32</v>
      </c>
      <c r="C20" s="16">
        <v>46447</v>
      </c>
      <c r="D20" s="38">
        <v>8848</v>
      </c>
      <c r="E20" s="38">
        <v>1304</v>
      </c>
      <c r="F20" s="68"/>
      <c r="H20" s="10"/>
      <c r="I20" s="11"/>
    </row>
    <row r="21" spans="1:9" x14ac:dyDescent="0.25">
      <c r="A21" s="9" t="s">
        <v>10</v>
      </c>
      <c r="B21" s="15">
        <v>25</v>
      </c>
      <c r="C21" s="20">
        <v>46447</v>
      </c>
      <c r="D21" s="21">
        <v>8134</v>
      </c>
      <c r="E21" s="21">
        <v>1820</v>
      </c>
      <c r="F21" s="25">
        <v>671</v>
      </c>
    </row>
    <row r="22" spans="1:9" x14ac:dyDescent="0.25">
      <c r="A22" s="9" t="s">
        <v>12</v>
      </c>
      <c r="B22" s="15">
        <v>8</v>
      </c>
      <c r="C22" s="48">
        <v>46447</v>
      </c>
      <c r="D22" s="38">
        <v>6336</v>
      </c>
      <c r="E22" s="38">
        <v>2377</v>
      </c>
      <c r="F22" s="49">
        <v>1225</v>
      </c>
    </row>
    <row r="23" spans="1:9" x14ac:dyDescent="0.25">
      <c r="A23" s="9" t="s">
        <v>13</v>
      </c>
      <c r="B23" s="15">
        <v>8</v>
      </c>
      <c r="C23" s="20">
        <v>46447</v>
      </c>
      <c r="D23" s="21">
        <v>9487</v>
      </c>
      <c r="E23" s="21">
        <v>1995</v>
      </c>
      <c r="F23" s="25">
        <v>1720</v>
      </c>
    </row>
    <row r="24" spans="1:9" x14ac:dyDescent="0.25">
      <c r="A24" s="9" t="s">
        <v>11</v>
      </c>
      <c r="B24" s="15">
        <v>10</v>
      </c>
      <c r="C24" s="20">
        <v>46600</v>
      </c>
      <c r="D24" s="21">
        <v>16711</v>
      </c>
      <c r="E24" s="21">
        <v>7413</v>
      </c>
      <c r="F24" s="25">
        <v>3616</v>
      </c>
    </row>
    <row r="25" spans="1:9" x14ac:dyDescent="0.25">
      <c r="A25" s="9" t="s">
        <v>7</v>
      </c>
      <c r="B25" s="15">
        <v>36</v>
      </c>
      <c r="C25" s="20">
        <v>46631</v>
      </c>
      <c r="D25" s="21">
        <v>1744</v>
      </c>
      <c r="E25" s="21">
        <v>0</v>
      </c>
      <c r="F25" s="25">
        <v>0</v>
      </c>
    </row>
    <row r="26" spans="1:9" x14ac:dyDescent="0.25">
      <c r="A26" s="3" t="s">
        <v>8</v>
      </c>
      <c r="B26" s="15">
        <v>27</v>
      </c>
      <c r="C26" s="20">
        <v>46631</v>
      </c>
      <c r="D26" s="21">
        <v>50000</v>
      </c>
      <c r="E26" s="21">
        <v>0</v>
      </c>
      <c r="F26" s="25">
        <v>0</v>
      </c>
    </row>
    <row r="27" spans="1:9" x14ac:dyDescent="0.25">
      <c r="A27" s="9" t="s">
        <v>9</v>
      </c>
      <c r="B27" s="22">
        <v>33</v>
      </c>
      <c r="C27" s="41">
        <v>46631</v>
      </c>
      <c r="D27" s="42">
        <v>8970</v>
      </c>
      <c r="E27" s="42">
        <v>1182</v>
      </c>
      <c r="F27" s="73">
        <v>427</v>
      </c>
    </row>
    <row r="28" spans="1:9" ht="15" customHeight="1" x14ac:dyDescent="0.25">
      <c r="A28" s="9" t="s">
        <v>10</v>
      </c>
      <c r="B28" s="22">
        <v>26</v>
      </c>
      <c r="C28" s="32">
        <v>46631</v>
      </c>
      <c r="D28" s="33">
        <v>8245</v>
      </c>
      <c r="E28" s="33">
        <v>1709</v>
      </c>
      <c r="F28" s="33">
        <v>0</v>
      </c>
    </row>
    <row r="29" spans="1:9" x14ac:dyDescent="0.25">
      <c r="A29" s="9" t="s">
        <v>12</v>
      </c>
      <c r="B29" s="22">
        <v>9</v>
      </c>
      <c r="C29" s="64">
        <v>46631</v>
      </c>
      <c r="D29" s="35">
        <v>6397</v>
      </c>
      <c r="E29" s="35">
        <v>2316</v>
      </c>
      <c r="F29" s="72">
        <v>0</v>
      </c>
    </row>
    <row r="30" spans="1:9" x14ac:dyDescent="0.25">
      <c r="A30" s="9" t="s">
        <v>13</v>
      </c>
      <c r="B30" s="22">
        <v>9</v>
      </c>
      <c r="C30" s="32">
        <v>46631</v>
      </c>
      <c r="D30" s="33">
        <v>9542</v>
      </c>
      <c r="E30" s="33">
        <v>1940</v>
      </c>
      <c r="F30" s="33">
        <v>0</v>
      </c>
    </row>
    <row r="31" spans="1:9" x14ac:dyDescent="0.25">
      <c r="A31" s="9" t="s">
        <v>6</v>
      </c>
      <c r="B31" s="22">
        <v>7</v>
      </c>
      <c r="C31" s="63">
        <v>46706</v>
      </c>
      <c r="D31" s="66">
        <v>19671</v>
      </c>
      <c r="E31" s="34"/>
      <c r="F31" s="34"/>
    </row>
    <row r="32" spans="1:9" x14ac:dyDescent="0.25">
      <c r="A32" s="9" t="s">
        <v>11</v>
      </c>
      <c r="B32" s="22">
        <v>11</v>
      </c>
      <c r="C32" s="32">
        <v>46784</v>
      </c>
      <c r="D32" s="33">
        <v>16883</v>
      </c>
      <c r="E32" s="33">
        <v>7241</v>
      </c>
      <c r="F32" s="33">
        <v>0</v>
      </c>
    </row>
    <row r="33" spans="1:6" x14ac:dyDescent="0.25">
      <c r="A33" s="9" t="s">
        <v>7</v>
      </c>
      <c r="B33" s="22">
        <v>37</v>
      </c>
      <c r="C33" s="32">
        <v>46813</v>
      </c>
      <c r="D33" s="33">
        <v>1744</v>
      </c>
      <c r="E33" s="33">
        <v>0</v>
      </c>
      <c r="F33" s="33">
        <v>46</v>
      </c>
    </row>
    <row r="34" spans="1:6" x14ac:dyDescent="0.25">
      <c r="A34" s="3" t="s">
        <v>8</v>
      </c>
      <c r="B34" s="22">
        <v>28</v>
      </c>
      <c r="C34" s="32">
        <v>46813</v>
      </c>
      <c r="D34" s="33">
        <v>50000</v>
      </c>
      <c r="E34" s="33">
        <v>0</v>
      </c>
      <c r="F34" s="33">
        <v>3250</v>
      </c>
    </row>
    <row r="35" spans="1:6" x14ac:dyDescent="0.25">
      <c r="A35" s="9" t="s">
        <v>9</v>
      </c>
      <c r="B35" s="22">
        <v>34</v>
      </c>
      <c r="C35" s="63">
        <v>46813</v>
      </c>
      <c r="D35" s="35">
        <v>9094</v>
      </c>
      <c r="E35" s="35">
        <v>1058</v>
      </c>
      <c r="F35" s="34"/>
    </row>
    <row r="36" spans="1:6" x14ac:dyDescent="0.25">
      <c r="A36" s="9" t="s">
        <v>10</v>
      </c>
      <c r="B36" s="22">
        <v>27</v>
      </c>
      <c r="C36" s="32">
        <v>46813</v>
      </c>
      <c r="D36" s="33">
        <v>8356</v>
      </c>
      <c r="E36" s="33">
        <v>1598</v>
      </c>
      <c r="F36" s="33">
        <v>590</v>
      </c>
    </row>
    <row r="37" spans="1:6" x14ac:dyDescent="0.25">
      <c r="A37" s="9" t="s">
        <v>12</v>
      </c>
      <c r="B37" s="37">
        <v>10</v>
      </c>
      <c r="C37" s="48">
        <v>46813</v>
      </c>
      <c r="D37" s="38">
        <v>6459</v>
      </c>
      <c r="E37" s="38">
        <v>2254</v>
      </c>
      <c r="F37" s="69">
        <v>1162</v>
      </c>
    </row>
    <row r="38" spans="1:6" x14ac:dyDescent="0.25">
      <c r="A38" s="9" t="s">
        <v>13</v>
      </c>
      <c r="B38" s="37">
        <v>10</v>
      </c>
      <c r="C38" s="20">
        <v>46813</v>
      </c>
      <c r="D38" s="21">
        <v>9597</v>
      </c>
      <c r="E38" s="21">
        <v>1885</v>
      </c>
      <c r="F38" s="21">
        <v>1625</v>
      </c>
    </row>
    <row r="39" spans="1:6" x14ac:dyDescent="0.25">
      <c r="A39" s="9" t="s">
        <v>11</v>
      </c>
      <c r="B39" s="40">
        <v>12</v>
      </c>
      <c r="C39" s="23">
        <v>46966</v>
      </c>
      <c r="D39" s="24">
        <v>17056</v>
      </c>
      <c r="E39" s="24">
        <v>7068</v>
      </c>
      <c r="F39" s="24">
        <v>3448</v>
      </c>
    </row>
    <row r="40" spans="1:6" x14ac:dyDescent="0.25">
      <c r="A40" s="9" t="s">
        <v>7</v>
      </c>
      <c r="B40" s="26">
        <v>38</v>
      </c>
      <c r="C40" s="27">
        <v>46997</v>
      </c>
      <c r="D40" s="28">
        <v>1744</v>
      </c>
      <c r="E40" s="28">
        <v>0</v>
      </c>
      <c r="F40" s="28">
        <v>0</v>
      </c>
    </row>
    <row r="41" spans="1:6" x14ac:dyDescent="0.25">
      <c r="A41" s="3" t="s">
        <v>8</v>
      </c>
      <c r="B41" s="15">
        <v>29</v>
      </c>
      <c r="C41" s="20">
        <v>46997</v>
      </c>
      <c r="D41" s="21">
        <v>50000</v>
      </c>
      <c r="E41" s="21">
        <v>0</v>
      </c>
      <c r="F41" s="21">
        <v>0</v>
      </c>
    </row>
    <row r="42" spans="1:6" x14ac:dyDescent="0.25">
      <c r="A42" s="9" t="s">
        <v>9</v>
      </c>
      <c r="B42" s="37">
        <v>35</v>
      </c>
      <c r="C42" s="16">
        <v>46997</v>
      </c>
      <c r="D42" s="38">
        <v>9220</v>
      </c>
      <c r="E42" s="38">
        <v>932</v>
      </c>
      <c r="F42" s="18">
        <v>336</v>
      </c>
    </row>
    <row r="43" spans="1:6" x14ac:dyDescent="0.25">
      <c r="A43" s="9" t="s">
        <v>10</v>
      </c>
      <c r="B43" s="37">
        <v>28</v>
      </c>
      <c r="C43" s="20">
        <v>46997</v>
      </c>
      <c r="D43" s="21">
        <v>8470</v>
      </c>
      <c r="E43" s="21">
        <v>1484</v>
      </c>
      <c r="F43" s="21">
        <v>0</v>
      </c>
    </row>
    <row r="44" spans="1:6" x14ac:dyDescent="0.25">
      <c r="A44" s="9" t="s">
        <v>12</v>
      </c>
      <c r="B44" s="37">
        <v>11</v>
      </c>
      <c r="C44" s="48">
        <v>46997</v>
      </c>
      <c r="D44" s="38">
        <v>6522</v>
      </c>
      <c r="E44" s="38">
        <v>2191</v>
      </c>
      <c r="F44" s="69">
        <v>0</v>
      </c>
    </row>
    <row r="45" spans="1:6" x14ac:dyDescent="0.25">
      <c r="A45" s="9" t="s">
        <v>13</v>
      </c>
      <c r="B45" s="37">
        <v>11</v>
      </c>
      <c r="C45" s="20">
        <v>46997</v>
      </c>
      <c r="D45" s="21">
        <v>9653</v>
      </c>
      <c r="E45" s="21">
        <v>1829</v>
      </c>
      <c r="F45" s="21">
        <v>0</v>
      </c>
    </row>
    <row r="46" spans="1:6" x14ac:dyDescent="0.25">
      <c r="A46" s="9" t="s">
        <v>6</v>
      </c>
      <c r="B46" s="53">
        <v>8</v>
      </c>
      <c r="C46" s="16">
        <v>47073</v>
      </c>
      <c r="D46" s="17">
        <v>19671</v>
      </c>
      <c r="E46" s="18"/>
      <c r="F46" s="18"/>
    </row>
    <row r="47" spans="1:6" x14ac:dyDescent="0.25">
      <c r="A47" s="9" t="s">
        <v>11</v>
      </c>
      <c r="B47" s="37">
        <v>13</v>
      </c>
      <c r="C47" s="20">
        <v>47150</v>
      </c>
      <c r="D47" s="21">
        <v>17231</v>
      </c>
      <c r="E47" s="21">
        <v>6893</v>
      </c>
      <c r="F47" s="21">
        <v>0</v>
      </c>
    </row>
    <row r="48" spans="1:6" x14ac:dyDescent="0.25">
      <c r="A48" s="9" t="s">
        <v>7</v>
      </c>
      <c r="B48" s="37">
        <v>39</v>
      </c>
      <c r="C48" s="20">
        <v>47178</v>
      </c>
      <c r="D48" s="21">
        <v>1744</v>
      </c>
      <c r="E48" s="21">
        <v>0</v>
      </c>
      <c r="F48" s="21">
        <v>29</v>
      </c>
    </row>
    <row r="49" spans="1:7" x14ac:dyDescent="0.25">
      <c r="A49" s="3" t="s">
        <v>8</v>
      </c>
      <c r="B49" s="37">
        <v>30</v>
      </c>
      <c r="C49" s="20">
        <v>47178</v>
      </c>
      <c r="D49" s="21">
        <v>50000</v>
      </c>
      <c r="E49" s="21">
        <v>0</v>
      </c>
      <c r="F49" s="21">
        <v>2750</v>
      </c>
    </row>
    <row r="50" spans="1:7" x14ac:dyDescent="0.25">
      <c r="A50" s="9" t="s">
        <v>9</v>
      </c>
      <c r="B50" s="37">
        <v>36</v>
      </c>
      <c r="C50" s="16">
        <v>47178</v>
      </c>
      <c r="D50" s="38">
        <v>9348</v>
      </c>
      <c r="E50" s="38">
        <v>804</v>
      </c>
      <c r="F50" s="18"/>
    </row>
    <row r="51" spans="1:7" x14ac:dyDescent="0.25">
      <c r="A51" s="9" t="s">
        <v>10</v>
      </c>
      <c r="B51" s="37">
        <v>29</v>
      </c>
      <c r="C51" s="20">
        <v>47178</v>
      </c>
      <c r="D51" s="21">
        <v>8584</v>
      </c>
      <c r="E51" s="21">
        <v>1370</v>
      </c>
      <c r="F51" s="21">
        <v>505</v>
      </c>
    </row>
    <row r="52" spans="1:7" x14ac:dyDescent="0.25">
      <c r="A52" s="9" t="s">
        <v>12</v>
      </c>
      <c r="B52" s="37">
        <v>12</v>
      </c>
      <c r="C52" s="48">
        <v>47178</v>
      </c>
      <c r="D52" s="38">
        <v>6585</v>
      </c>
      <c r="E52" s="38">
        <v>2128</v>
      </c>
      <c r="F52" s="69">
        <v>1097</v>
      </c>
    </row>
    <row r="53" spans="1:7" x14ac:dyDescent="0.25">
      <c r="A53" s="9" t="s">
        <v>13</v>
      </c>
      <c r="B53" s="37">
        <v>12</v>
      </c>
      <c r="C53" s="20">
        <v>47178</v>
      </c>
      <c r="D53" s="21">
        <v>9709</v>
      </c>
      <c r="E53" s="21">
        <v>1773</v>
      </c>
      <c r="F53" s="21">
        <v>1528</v>
      </c>
    </row>
    <row r="54" spans="1:7" x14ac:dyDescent="0.25">
      <c r="A54" s="9" t="s">
        <v>11</v>
      </c>
      <c r="B54" s="37">
        <v>14</v>
      </c>
      <c r="C54" s="20">
        <v>47331</v>
      </c>
      <c r="D54" s="21">
        <v>17407</v>
      </c>
      <c r="E54" s="21">
        <v>6717</v>
      </c>
      <c r="F54" s="21">
        <v>3276</v>
      </c>
    </row>
    <row r="55" spans="1:7" x14ac:dyDescent="0.25">
      <c r="A55" s="9" t="s">
        <v>7</v>
      </c>
      <c r="B55" s="37">
        <v>40</v>
      </c>
      <c r="C55" s="20">
        <v>47362</v>
      </c>
      <c r="D55" s="21">
        <v>1744</v>
      </c>
      <c r="E55" s="21">
        <v>0</v>
      </c>
      <c r="F55" s="21">
        <v>0</v>
      </c>
    </row>
    <row r="56" spans="1:7" x14ac:dyDescent="0.25">
      <c r="A56" s="3" t="s">
        <v>8</v>
      </c>
      <c r="B56" s="40">
        <v>31</v>
      </c>
      <c r="C56" s="23">
        <v>47362</v>
      </c>
      <c r="D56" s="24">
        <v>50000</v>
      </c>
      <c r="E56" s="24">
        <v>0</v>
      </c>
      <c r="F56" s="24">
        <v>0</v>
      </c>
    </row>
    <row r="57" spans="1:7" x14ac:dyDescent="0.25">
      <c r="A57" s="9" t="s">
        <v>9</v>
      </c>
      <c r="B57" s="44">
        <v>37</v>
      </c>
      <c r="C57" s="63">
        <v>47362</v>
      </c>
      <c r="D57" s="65">
        <v>9478</v>
      </c>
      <c r="E57" s="65">
        <v>674</v>
      </c>
      <c r="F57" s="71">
        <v>243</v>
      </c>
    </row>
    <row r="58" spans="1:7" x14ac:dyDescent="0.25">
      <c r="A58" s="9" t="s">
        <v>10</v>
      </c>
      <c r="B58" s="37">
        <v>30</v>
      </c>
      <c r="C58" s="20">
        <v>47362</v>
      </c>
      <c r="D58" s="21">
        <v>8701</v>
      </c>
      <c r="E58" s="21">
        <v>1253</v>
      </c>
      <c r="F58" s="21">
        <v>0</v>
      </c>
      <c r="G58" s="4"/>
    </row>
    <row r="59" spans="1:7" x14ac:dyDescent="0.25">
      <c r="A59" s="9" t="s">
        <v>12</v>
      </c>
      <c r="B59" s="37">
        <v>13</v>
      </c>
      <c r="C59" s="20">
        <v>47362</v>
      </c>
      <c r="D59" s="21">
        <v>6649</v>
      </c>
      <c r="E59" s="21">
        <v>2064</v>
      </c>
      <c r="F59" s="21">
        <v>0</v>
      </c>
      <c r="G59" s="4"/>
    </row>
    <row r="60" spans="1:7" x14ac:dyDescent="0.25">
      <c r="A60" s="9" t="s">
        <v>13</v>
      </c>
      <c r="B60" s="37">
        <v>13</v>
      </c>
      <c r="C60" s="20">
        <v>47362</v>
      </c>
      <c r="D60" s="21">
        <v>9765</v>
      </c>
      <c r="E60" s="21">
        <v>1717</v>
      </c>
      <c r="F60" s="21">
        <v>0</v>
      </c>
      <c r="G60" s="4"/>
    </row>
    <row r="61" spans="1:7" x14ac:dyDescent="0.25">
      <c r="A61" s="9" t="s">
        <v>6</v>
      </c>
      <c r="B61" s="37">
        <v>9</v>
      </c>
      <c r="C61" s="16">
        <v>47439</v>
      </c>
      <c r="D61" s="17">
        <v>19671</v>
      </c>
      <c r="E61" s="18"/>
      <c r="F61" s="18"/>
      <c r="G61" s="4"/>
    </row>
    <row r="62" spans="1:7" x14ac:dyDescent="0.25">
      <c r="A62" s="9" t="s">
        <v>11</v>
      </c>
      <c r="B62" s="37">
        <v>15</v>
      </c>
      <c r="C62" s="20">
        <v>47515</v>
      </c>
      <c r="D62" s="21">
        <v>17586</v>
      </c>
      <c r="E62" s="21">
        <v>6538</v>
      </c>
      <c r="F62" s="21">
        <v>0</v>
      </c>
      <c r="G62" s="4"/>
    </row>
    <row r="63" spans="1:7" x14ac:dyDescent="0.25">
      <c r="A63" s="9" t="s">
        <v>7</v>
      </c>
      <c r="B63" s="37">
        <v>41</v>
      </c>
      <c r="C63" s="20">
        <v>47543</v>
      </c>
      <c r="D63" s="21">
        <v>1744</v>
      </c>
      <c r="E63" s="21">
        <v>0</v>
      </c>
      <c r="F63" s="21">
        <v>11</v>
      </c>
      <c r="G63" s="4"/>
    </row>
    <row r="64" spans="1:7" x14ac:dyDescent="0.25">
      <c r="A64" s="3" t="s">
        <v>8</v>
      </c>
      <c r="B64" s="37">
        <v>32</v>
      </c>
      <c r="C64" s="20">
        <v>47543</v>
      </c>
      <c r="D64" s="21">
        <v>50000</v>
      </c>
      <c r="E64" s="21">
        <v>0</v>
      </c>
      <c r="F64" s="21">
        <v>2250</v>
      </c>
      <c r="G64" s="4"/>
    </row>
    <row r="65" spans="1:7" x14ac:dyDescent="0.25">
      <c r="A65" s="9" t="s">
        <v>9</v>
      </c>
      <c r="B65" s="37">
        <v>38</v>
      </c>
      <c r="C65" s="16">
        <v>47543</v>
      </c>
      <c r="D65" s="38">
        <v>9609</v>
      </c>
      <c r="E65" s="38">
        <v>543</v>
      </c>
      <c r="F65" s="18"/>
      <c r="G65" s="4"/>
    </row>
    <row r="66" spans="1:7" x14ac:dyDescent="0.25">
      <c r="A66" s="9" t="s">
        <v>10</v>
      </c>
      <c r="B66" s="37">
        <v>31</v>
      </c>
      <c r="C66" s="20">
        <v>47543</v>
      </c>
      <c r="D66" s="21">
        <v>8819</v>
      </c>
      <c r="E66" s="21">
        <v>1135</v>
      </c>
      <c r="F66" s="21">
        <v>419</v>
      </c>
      <c r="G66" s="4"/>
    </row>
    <row r="67" spans="1:7" x14ac:dyDescent="0.25">
      <c r="A67" s="9" t="s">
        <v>12</v>
      </c>
      <c r="B67" s="37">
        <v>14</v>
      </c>
      <c r="C67" s="20">
        <v>47543</v>
      </c>
      <c r="D67" s="21">
        <v>6714</v>
      </c>
      <c r="E67" s="21">
        <v>1999</v>
      </c>
      <c r="F67" s="21">
        <v>1031</v>
      </c>
      <c r="G67" s="4"/>
    </row>
    <row r="68" spans="1:7" x14ac:dyDescent="0.25">
      <c r="A68" s="9" t="s">
        <v>13</v>
      </c>
      <c r="B68" s="37">
        <v>14</v>
      </c>
      <c r="C68" s="20">
        <v>47543</v>
      </c>
      <c r="D68" s="21">
        <v>9822</v>
      </c>
      <c r="E68" s="21">
        <v>1660</v>
      </c>
      <c r="F68" s="21">
        <v>1431</v>
      </c>
      <c r="G68" s="4"/>
    </row>
    <row r="69" spans="1:7" x14ac:dyDescent="0.25">
      <c r="A69" s="9" t="s">
        <v>11</v>
      </c>
      <c r="B69" s="37">
        <v>16</v>
      </c>
      <c r="C69" s="20">
        <v>47696</v>
      </c>
      <c r="D69" s="21">
        <v>17766</v>
      </c>
      <c r="E69" s="21">
        <v>6358</v>
      </c>
      <c r="F69" s="21">
        <v>3102</v>
      </c>
      <c r="G69" s="4"/>
    </row>
    <row r="70" spans="1:7" x14ac:dyDescent="0.25">
      <c r="A70" s="3" t="s">
        <v>8</v>
      </c>
      <c r="B70" s="37">
        <v>33</v>
      </c>
      <c r="C70" s="20">
        <v>47727</v>
      </c>
      <c r="D70" s="21">
        <v>50000</v>
      </c>
      <c r="E70" s="21">
        <v>0</v>
      </c>
      <c r="F70" s="21">
        <v>0</v>
      </c>
      <c r="G70" s="4"/>
    </row>
    <row r="71" spans="1:7" x14ac:dyDescent="0.25">
      <c r="A71" s="9" t="s">
        <v>9</v>
      </c>
      <c r="B71" s="37">
        <v>39</v>
      </c>
      <c r="C71" s="20">
        <v>47727</v>
      </c>
      <c r="D71" s="21">
        <v>9742</v>
      </c>
      <c r="E71" s="21">
        <v>410</v>
      </c>
      <c r="F71" s="21">
        <v>148</v>
      </c>
      <c r="G71" s="4"/>
    </row>
    <row r="72" spans="1:7" x14ac:dyDescent="0.25">
      <c r="A72" s="9" t="s">
        <v>10</v>
      </c>
      <c r="B72" s="37">
        <v>32</v>
      </c>
      <c r="C72" s="20">
        <v>47727</v>
      </c>
      <c r="D72" s="21">
        <v>8938</v>
      </c>
      <c r="E72" s="21">
        <v>1016</v>
      </c>
      <c r="F72" s="21">
        <v>0</v>
      </c>
      <c r="G72" s="4"/>
    </row>
    <row r="73" spans="1:7" x14ac:dyDescent="0.25">
      <c r="A73" s="9" t="s">
        <v>12</v>
      </c>
      <c r="B73" s="37">
        <v>15</v>
      </c>
      <c r="C73" s="20">
        <v>47727</v>
      </c>
      <c r="D73" s="21">
        <v>6779</v>
      </c>
      <c r="E73" s="21">
        <v>1934</v>
      </c>
      <c r="F73" s="21">
        <v>0</v>
      </c>
      <c r="G73" s="4"/>
    </row>
    <row r="74" spans="1:7" x14ac:dyDescent="0.25">
      <c r="A74" s="9" t="s">
        <v>13</v>
      </c>
      <c r="B74" s="37">
        <v>15</v>
      </c>
      <c r="C74" s="20">
        <v>47727</v>
      </c>
      <c r="D74" s="21">
        <v>9879</v>
      </c>
      <c r="E74" s="21">
        <v>1603</v>
      </c>
      <c r="F74" s="21">
        <v>0</v>
      </c>
      <c r="G74" s="4"/>
    </row>
    <row r="75" spans="1:7" x14ac:dyDescent="0.25">
      <c r="A75" s="9" t="s">
        <v>6</v>
      </c>
      <c r="B75" s="53">
        <v>10</v>
      </c>
      <c r="C75" s="16">
        <v>47805</v>
      </c>
      <c r="D75" s="17">
        <v>19671</v>
      </c>
      <c r="E75" s="18"/>
      <c r="F75" s="18"/>
      <c r="G75" s="4"/>
    </row>
    <row r="76" spans="1:7" x14ac:dyDescent="0.25">
      <c r="A76" s="9" t="s">
        <v>11</v>
      </c>
      <c r="B76" s="37">
        <v>17</v>
      </c>
      <c r="C76" s="20">
        <v>47880</v>
      </c>
      <c r="D76" s="21">
        <v>17948</v>
      </c>
      <c r="E76" s="21">
        <v>6176</v>
      </c>
      <c r="F76" s="21">
        <v>0</v>
      </c>
      <c r="G76" s="4"/>
    </row>
    <row r="77" spans="1:7" x14ac:dyDescent="0.25">
      <c r="A77" s="3" t="s">
        <v>8</v>
      </c>
      <c r="B77" s="37">
        <v>34</v>
      </c>
      <c r="C77" s="20">
        <v>47908</v>
      </c>
      <c r="D77" s="21">
        <v>50000</v>
      </c>
      <c r="E77" s="21">
        <v>0</v>
      </c>
      <c r="F77" s="21">
        <v>1750</v>
      </c>
      <c r="G77" s="4"/>
    </row>
    <row r="78" spans="1:7" x14ac:dyDescent="0.25">
      <c r="A78" s="9" t="s">
        <v>9</v>
      </c>
      <c r="B78" s="37">
        <v>40</v>
      </c>
      <c r="C78" s="20">
        <v>47908</v>
      </c>
      <c r="D78" s="21">
        <v>9877</v>
      </c>
      <c r="E78" s="21">
        <v>275</v>
      </c>
      <c r="F78" s="21">
        <v>0</v>
      </c>
      <c r="G78" s="4"/>
    </row>
    <row r="79" spans="1:7" x14ac:dyDescent="0.25">
      <c r="A79" s="9" t="s">
        <v>10</v>
      </c>
      <c r="B79" s="37">
        <v>33</v>
      </c>
      <c r="C79" s="20">
        <v>47908</v>
      </c>
      <c r="D79" s="21">
        <v>9059</v>
      </c>
      <c r="E79" s="21">
        <v>895</v>
      </c>
      <c r="F79" s="21">
        <v>330</v>
      </c>
      <c r="G79" s="4"/>
    </row>
    <row r="80" spans="1:7" x14ac:dyDescent="0.25">
      <c r="A80" s="9" t="s">
        <v>12</v>
      </c>
      <c r="B80" s="37">
        <v>16</v>
      </c>
      <c r="C80" s="20">
        <v>47908</v>
      </c>
      <c r="D80" s="21">
        <v>6845</v>
      </c>
      <c r="E80" s="21">
        <v>1868</v>
      </c>
      <c r="F80" s="21">
        <v>963</v>
      </c>
      <c r="G80" s="4"/>
    </row>
    <row r="81" spans="1:6" ht="15" customHeight="1" x14ac:dyDescent="0.25">
      <c r="A81" s="9" t="s">
        <v>13</v>
      </c>
      <c r="B81" s="44">
        <v>16</v>
      </c>
      <c r="C81" s="32">
        <v>47908</v>
      </c>
      <c r="D81" s="33">
        <v>9936</v>
      </c>
      <c r="E81" s="33">
        <v>1546</v>
      </c>
      <c r="F81" s="33">
        <v>1332</v>
      </c>
    </row>
    <row r="82" spans="1:6" x14ac:dyDescent="0.25">
      <c r="A82" s="9" t="s">
        <v>11</v>
      </c>
      <c r="B82" s="44">
        <v>18</v>
      </c>
      <c r="C82" s="32">
        <v>48061</v>
      </c>
      <c r="D82" s="33">
        <v>18132</v>
      </c>
      <c r="E82" s="33">
        <v>5992</v>
      </c>
      <c r="F82" s="33">
        <v>2923</v>
      </c>
    </row>
    <row r="83" spans="1:6" x14ac:dyDescent="0.25">
      <c r="A83" s="3" t="s">
        <v>8</v>
      </c>
      <c r="B83" s="44">
        <v>35</v>
      </c>
      <c r="C83" s="32">
        <v>48092</v>
      </c>
      <c r="D83" s="33">
        <v>50000</v>
      </c>
      <c r="E83" s="33">
        <v>0</v>
      </c>
      <c r="F83" s="33">
        <v>0</v>
      </c>
    </row>
    <row r="84" spans="1:6" x14ac:dyDescent="0.25">
      <c r="A84" s="9" t="s">
        <v>9</v>
      </c>
      <c r="B84" s="44">
        <v>41</v>
      </c>
      <c r="C84" s="32">
        <v>48092</v>
      </c>
      <c r="D84" s="33">
        <v>9991</v>
      </c>
      <c r="E84" s="33">
        <v>138</v>
      </c>
      <c r="F84" s="33">
        <v>50</v>
      </c>
    </row>
    <row r="85" spans="1:6" x14ac:dyDescent="0.25">
      <c r="A85" s="9" t="s">
        <v>10</v>
      </c>
      <c r="B85" s="44">
        <v>34</v>
      </c>
      <c r="C85" s="32">
        <v>48092</v>
      </c>
      <c r="D85" s="33">
        <v>9182</v>
      </c>
      <c r="E85" s="33">
        <v>772</v>
      </c>
      <c r="F85" s="33">
        <v>0</v>
      </c>
    </row>
    <row r="86" spans="1:6" x14ac:dyDescent="0.25">
      <c r="A86" s="9" t="s">
        <v>12</v>
      </c>
      <c r="B86" s="44">
        <v>17</v>
      </c>
      <c r="C86" s="32">
        <v>48092</v>
      </c>
      <c r="D86" s="33">
        <v>6911</v>
      </c>
      <c r="E86" s="33">
        <v>1802</v>
      </c>
      <c r="F86" s="33">
        <v>0</v>
      </c>
    </row>
    <row r="87" spans="1:6" ht="15" customHeight="1" x14ac:dyDescent="0.25">
      <c r="A87" s="9" t="s">
        <v>13</v>
      </c>
      <c r="B87" s="44">
        <v>17</v>
      </c>
      <c r="C87" s="32">
        <v>48092</v>
      </c>
      <c r="D87" s="33">
        <v>9994</v>
      </c>
      <c r="E87" s="33">
        <v>1488</v>
      </c>
      <c r="F87" s="33">
        <v>0</v>
      </c>
    </row>
    <row r="88" spans="1:6" x14ac:dyDescent="0.25">
      <c r="A88" s="9" t="s">
        <v>6</v>
      </c>
      <c r="B88" s="37">
        <v>11</v>
      </c>
      <c r="C88" s="16">
        <v>48171</v>
      </c>
      <c r="D88" s="17">
        <v>19671</v>
      </c>
      <c r="E88" s="18"/>
      <c r="F88" s="68"/>
    </row>
    <row r="89" spans="1:6" x14ac:dyDescent="0.25">
      <c r="A89" s="9" t="s">
        <v>11</v>
      </c>
      <c r="B89" s="37">
        <v>19</v>
      </c>
      <c r="C89" s="20">
        <v>48245</v>
      </c>
      <c r="D89" s="21">
        <v>18318</v>
      </c>
      <c r="E89" s="21">
        <v>5806</v>
      </c>
      <c r="F89" s="25">
        <v>0</v>
      </c>
    </row>
    <row r="90" spans="1:6" x14ac:dyDescent="0.25">
      <c r="A90" s="3" t="s">
        <v>8</v>
      </c>
      <c r="B90" s="37">
        <v>36</v>
      </c>
      <c r="C90" s="20">
        <v>48274</v>
      </c>
      <c r="D90" s="21">
        <v>50000</v>
      </c>
      <c r="E90" s="21">
        <v>0</v>
      </c>
      <c r="F90" s="25">
        <v>1250</v>
      </c>
    </row>
    <row r="91" spans="1:6" x14ac:dyDescent="0.25">
      <c r="A91" s="9" t="s">
        <v>10</v>
      </c>
      <c r="B91" s="37">
        <v>35</v>
      </c>
      <c r="C91" s="20">
        <v>48274</v>
      </c>
      <c r="D91" s="21">
        <v>9306</v>
      </c>
      <c r="E91" s="21">
        <v>648</v>
      </c>
      <c r="F91" s="25">
        <v>239</v>
      </c>
    </row>
    <row r="92" spans="1:6" x14ac:dyDescent="0.25">
      <c r="A92" s="9" t="s">
        <v>12</v>
      </c>
      <c r="B92" s="37">
        <v>18</v>
      </c>
      <c r="C92" s="20">
        <v>48274</v>
      </c>
      <c r="D92" s="21">
        <v>6978</v>
      </c>
      <c r="E92" s="21">
        <v>1735</v>
      </c>
      <c r="F92" s="25">
        <v>894</v>
      </c>
    </row>
    <row r="93" spans="1:6" x14ac:dyDescent="0.25">
      <c r="A93" s="9" t="s">
        <v>13</v>
      </c>
      <c r="B93" s="37">
        <v>18</v>
      </c>
      <c r="C93" s="20">
        <v>48274</v>
      </c>
      <c r="D93" s="21">
        <v>10052</v>
      </c>
      <c r="E93" s="21">
        <v>1430</v>
      </c>
      <c r="F93" s="25">
        <v>1233</v>
      </c>
    </row>
    <row r="94" spans="1:6" x14ac:dyDescent="0.25">
      <c r="A94" s="9" t="s">
        <v>11</v>
      </c>
      <c r="B94" s="37">
        <v>20</v>
      </c>
      <c r="C94" s="20">
        <v>48427</v>
      </c>
      <c r="D94" s="21">
        <v>18506</v>
      </c>
      <c r="E94" s="21">
        <v>5618</v>
      </c>
      <c r="F94" s="25">
        <v>2741</v>
      </c>
    </row>
    <row r="95" spans="1:6" x14ac:dyDescent="0.25">
      <c r="A95" s="3" t="s">
        <v>8</v>
      </c>
      <c r="B95" s="37">
        <v>37</v>
      </c>
      <c r="C95" s="20">
        <v>48458</v>
      </c>
      <c r="D95" s="21">
        <v>50000</v>
      </c>
      <c r="E95" s="21">
        <v>0</v>
      </c>
      <c r="F95" s="25">
        <v>0</v>
      </c>
    </row>
    <row r="96" spans="1:6" x14ac:dyDescent="0.25">
      <c r="A96" s="9" t="s">
        <v>10</v>
      </c>
      <c r="B96" s="37">
        <v>36</v>
      </c>
      <c r="C96" s="20">
        <v>48458</v>
      </c>
      <c r="D96" s="21">
        <v>9432</v>
      </c>
      <c r="E96" s="21">
        <v>522</v>
      </c>
      <c r="F96" s="25">
        <v>0</v>
      </c>
    </row>
    <row r="97" spans="1:6" x14ac:dyDescent="0.25">
      <c r="A97" s="9" t="s">
        <v>12</v>
      </c>
      <c r="B97" s="37">
        <v>19</v>
      </c>
      <c r="C97" s="20">
        <v>48458</v>
      </c>
      <c r="D97" s="21">
        <v>7046</v>
      </c>
      <c r="E97" s="21">
        <v>1667</v>
      </c>
      <c r="F97" s="25">
        <v>0</v>
      </c>
    </row>
    <row r="98" spans="1:6" x14ac:dyDescent="0.25">
      <c r="A98" s="9" t="s">
        <v>13</v>
      </c>
      <c r="B98" s="37">
        <v>19</v>
      </c>
      <c r="C98" s="20">
        <v>48458</v>
      </c>
      <c r="D98" s="21">
        <v>10110</v>
      </c>
      <c r="E98" s="21">
        <v>1372</v>
      </c>
      <c r="F98" s="25">
        <v>0</v>
      </c>
    </row>
    <row r="99" spans="1:6" x14ac:dyDescent="0.25">
      <c r="A99" s="9" t="s">
        <v>6</v>
      </c>
      <c r="B99" s="53">
        <v>12</v>
      </c>
      <c r="C99" s="16">
        <v>48538</v>
      </c>
      <c r="D99" s="17">
        <v>19671</v>
      </c>
      <c r="E99" s="18"/>
      <c r="F99" s="68"/>
    </row>
    <row r="100" spans="1:6" x14ac:dyDescent="0.25">
      <c r="A100" s="9" t="s">
        <v>11</v>
      </c>
      <c r="B100" s="37">
        <v>21</v>
      </c>
      <c r="C100" s="20">
        <v>48611</v>
      </c>
      <c r="D100" s="21">
        <v>18695</v>
      </c>
      <c r="E100" s="21">
        <v>5429</v>
      </c>
      <c r="F100" s="25">
        <v>0</v>
      </c>
    </row>
    <row r="101" spans="1:6" x14ac:dyDescent="0.25">
      <c r="A101" s="3" t="s">
        <v>8</v>
      </c>
      <c r="B101" s="37">
        <v>38</v>
      </c>
      <c r="C101" s="20">
        <v>48639</v>
      </c>
      <c r="D101" s="21">
        <v>50000</v>
      </c>
      <c r="E101" s="21">
        <v>0</v>
      </c>
      <c r="F101" s="25">
        <v>750</v>
      </c>
    </row>
    <row r="102" spans="1:6" x14ac:dyDescent="0.25">
      <c r="A102" s="9" t="s">
        <v>10</v>
      </c>
      <c r="B102" s="37">
        <v>37</v>
      </c>
      <c r="C102" s="20">
        <v>48639</v>
      </c>
      <c r="D102" s="21">
        <v>9560</v>
      </c>
      <c r="E102" s="21">
        <v>394</v>
      </c>
      <c r="F102" s="25">
        <v>145</v>
      </c>
    </row>
    <row r="103" spans="1:6" x14ac:dyDescent="0.25">
      <c r="A103" s="9" t="s">
        <v>12</v>
      </c>
      <c r="B103" s="37">
        <v>20</v>
      </c>
      <c r="C103" s="20">
        <v>48639</v>
      </c>
      <c r="D103" s="21">
        <v>7114</v>
      </c>
      <c r="E103" s="21">
        <v>1599</v>
      </c>
      <c r="F103" s="25">
        <v>824</v>
      </c>
    </row>
    <row r="104" spans="1:6" x14ac:dyDescent="0.25">
      <c r="A104" s="9" t="s">
        <v>13</v>
      </c>
      <c r="B104" s="37">
        <v>20</v>
      </c>
      <c r="C104" s="20">
        <v>48639</v>
      </c>
      <c r="D104" s="21">
        <v>10169</v>
      </c>
      <c r="E104" s="21">
        <v>1313</v>
      </c>
      <c r="F104" s="25">
        <v>1132</v>
      </c>
    </row>
    <row r="105" spans="1:6" x14ac:dyDescent="0.25">
      <c r="A105" s="9" t="s">
        <v>11</v>
      </c>
      <c r="B105" s="37">
        <v>22</v>
      </c>
      <c r="C105" s="20">
        <v>48792</v>
      </c>
      <c r="D105" s="21">
        <v>18887</v>
      </c>
      <c r="E105" s="21">
        <v>5237</v>
      </c>
      <c r="F105" s="25">
        <v>2555</v>
      </c>
    </row>
    <row r="106" spans="1:6" x14ac:dyDescent="0.25">
      <c r="A106" s="3" t="s">
        <v>8</v>
      </c>
      <c r="B106" s="37">
        <v>39</v>
      </c>
      <c r="C106" s="20">
        <v>48823</v>
      </c>
      <c r="D106" s="21">
        <v>50000</v>
      </c>
      <c r="E106" s="21">
        <v>0</v>
      </c>
      <c r="F106" s="25">
        <v>0</v>
      </c>
    </row>
    <row r="107" spans="1:6" x14ac:dyDescent="0.25">
      <c r="A107" s="9" t="s">
        <v>10</v>
      </c>
      <c r="B107" s="37">
        <v>38</v>
      </c>
      <c r="C107" s="20">
        <v>48823</v>
      </c>
      <c r="D107" s="21">
        <v>9690</v>
      </c>
      <c r="E107" s="21">
        <v>264</v>
      </c>
      <c r="F107" s="25">
        <v>0</v>
      </c>
    </row>
    <row r="108" spans="1:6" x14ac:dyDescent="0.25">
      <c r="A108" s="9" t="s">
        <v>12</v>
      </c>
      <c r="B108" s="37">
        <v>21</v>
      </c>
      <c r="C108" s="20">
        <v>48823</v>
      </c>
      <c r="D108" s="21">
        <v>7183</v>
      </c>
      <c r="E108" s="21">
        <v>1530</v>
      </c>
      <c r="F108" s="25">
        <v>0</v>
      </c>
    </row>
    <row r="109" spans="1:6" x14ac:dyDescent="0.25">
      <c r="A109" s="9" t="s">
        <v>13</v>
      </c>
      <c r="B109" s="37">
        <v>21</v>
      </c>
      <c r="C109" s="20">
        <v>48823</v>
      </c>
      <c r="D109" s="21">
        <v>10228</v>
      </c>
      <c r="E109" s="21">
        <v>1254</v>
      </c>
      <c r="F109" s="25">
        <v>0</v>
      </c>
    </row>
    <row r="110" spans="1:6" x14ac:dyDescent="0.25">
      <c r="A110" s="9" t="s">
        <v>11</v>
      </c>
      <c r="B110" s="40">
        <v>23</v>
      </c>
      <c r="C110" s="23">
        <v>48976</v>
      </c>
      <c r="D110" s="24">
        <v>19080</v>
      </c>
      <c r="E110" s="24">
        <v>5044</v>
      </c>
      <c r="F110" s="31">
        <v>0</v>
      </c>
    </row>
    <row r="111" spans="1:6" x14ac:dyDescent="0.25">
      <c r="A111" s="3" t="s">
        <v>8</v>
      </c>
      <c r="B111" s="60">
        <v>40</v>
      </c>
      <c r="C111" s="32">
        <v>49004</v>
      </c>
      <c r="D111" s="33">
        <v>50000</v>
      </c>
      <c r="E111" s="33">
        <v>0</v>
      </c>
      <c r="F111" s="50">
        <v>250</v>
      </c>
    </row>
    <row r="112" spans="1:6" x14ac:dyDescent="0.25">
      <c r="A112" s="9" t="s">
        <v>10</v>
      </c>
      <c r="B112" s="60">
        <v>39</v>
      </c>
      <c r="C112" s="32">
        <v>49004</v>
      </c>
      <c r="D112" s="33">
        <v>9813</v>
      </c>
      <c r="E112" s="33">
        <v>133</v>
      </c>
      <c r="F112" s="33">
        <v>49</v>
      </c>
    </row>
    <row r="113" spans="1:7" x14ac:dyDescent="0.25">
      <c r="A113" s="9" t="s">
        <v>12</v>
      </c>
      <c r="B113" s="60">
        <v>22</v>
      </c>
      <c r="C113" s="32">
        <v>49004</v>
      </c>
      <c r="D113" s="33">
        <v>7253</v>
      </c>
      <c r="E113" s="33">
        <v>1460</v>
      </c>
      <c r="F113" s="33">
        <v>753</v>
      </c>
    </row>
    <row r="114" spans="1:7" x14ac:dyDescent="0.25">
      <c r="A114" s="9" t="s">
        <v>13</v>
      </c>
      <c r="B114" s="60">
        <v>22</v>
      </c>
      <c r="C114" s="32">
        <v>49004</v>
      </c>
      <c r="D114" s="33">
        <v>10287</v>
      </c>
      <c r="E114" s="33">
        <v>1195</v>
      </c>
      <c r="F114" s="33">
        <v>1030</v>
      </c>
    </row>
    <row r="115" spans="1:7" x14ac:dyDescent="0.25">
      <c r="A115" s="9" t="s">
        <v>11</v>
      </c>
      <c r="B115" s="60">
        <v>24</v>
      </c>
      <c r="C115" s="32">
        <v>49157</v>
      </c>
      <c r="D115" s="33">
        <v>19276</v>
      </c>
      <c r="E115" s="33">
        <v>4848</v>
      </c>
      <c r="F115" s="33">
        <v>2365</v>
      </c>
    </row>
    <row r="116" spans="1:7" x14ac:dyDescent="0.25">
      <c r="A116" s="9" t="s">
        <v>12</v>
      </c>
      <c r="B116" s="51">
        <v>23</v>
      </c>
      <c r="C116" s="27">
        <v>49188</v>
      </c>
      <c r="D116" s="28">
        <v>7323</v>
      </c>
      <c r="E116" s="28">
        <v>1390</v>
      </c>
      <c r="F116" s="28">
        <v>0</v>
      </c>
      <c r="G116" s="1"/>
    </row>
    <row r="117" spans="1:7" x14ac:dyDescent="0.25">
      <c r="A117" s="9" t="s">
        <v>13</v>
      </c>
      <c r="B117" s="37">
        <v>23</v>
      </c>
      <c r="C117" s="20">
        <v>49188</v>
      </c>
      <c r="D117" s="21">
        <v>10347</v>
      </c>
      <c r="E117" s="21">
        <v>1135</v>
      </c>
      <c r="F117" s="21">
        <v>0</v>
      </c>
      <c r="G117" s="4"/>
    </row>
    <row r="118" spans="1:7" x14ac:dyDescent="0.25">
      <c r="A118" s="9" t="s">
        <v>11</v>
      </c>
      <c r="B118" s="37">
        <v>25</v>
      </c>
      <c r="C118" s="20">
        <v>49341</v>
      </c>
      <c r="D118" s="21">
        <v>19474</v>
      </c>
      <c r="E118" s="21">
        <v>4650</v>
      </c>
      <c r="F118" s="21">
        <v>0</v>
      </c>
      <c r="G118" s="4"/>
    </row>
    <row r="119" spans="1:7" x14ac:dyDescent="0.25">
      <c r="A119" s="9" t="s">
        <v>12</v>
      </c>
      <c r="B119" s="37">
        <v>24</v>
      </c>
      <c r="C119" s="20">
        <v>49369</v>
      </c>
      <c r="D119" s="21">
        <v>7394</v>
      </c>
      <c r="E119" s="21">
        <v>1319</v>
      </c>
      <c r="F119" s="21">
        <v>680</v>
      </c>
      <c r="G119" s="4"/>
    </row>
    <row r="120" spans="1:7" x14ac:dyDescent="0.25">
      <c r="A120" s="9" t="s">
        <v>13</v>
      </c>
      <c r="B120" s="37">
        <v>24</v>
      </c>
      <c r="C120" s="20">
        <v>49369</v>
      </c>
      <c r="D120" s="21">
        <v>10407</v>
      </c>
      <c r="E120" s="21">
        <v>1075</v>
      </c>
      <c r="F120" s="21">
        <v>927</v>
      </c>
      <c r="G120" s="4"/>
    </row>
    <row r="121" spans="1:7" x14ac:dyDescent="0.25">
      <c r="A121" s="9" t="s">
        <v>11</v>
      </c>
      <c r="B121" s="37">
        <v>26</v>
      </c>
      <c r="C121" s="20">
        <v>49522</v>
      </c>
      <c r="D121" s="21">
        <v>19673</v>
      </c>
      <c r="E121" s="21">
        <v>4451</v>
      </c>
      <c r="F121" s="21">
        <v>2171</v>
      </c>
      <c r="G121" s="4"/>
    </row>
    <row r="122" spans="1:7" x14ac:dyDescent="0.25">
      <c r="A122" s="9" t="s">
        <v>12</v>
      </c>
      <c r="B122" s="37">
        <v>25</v>
      </c>
      <c r="C122" s="20">
        <v>49553</v>
      </c>
      <c r="D122" s="21">
        <v>7466</v>
      </c>
      <c r="E122" s="21">
        <v>1247</v>
      </c>
      <c r="F122" s="21">
        <v>0</v>
      </c>
      <c r="G122" s="4"/>
    </row>
    <row r="123" spans="1:7" x14ac:dyDescent="0.25">
      <c r="A123" s="9" t="s">
        <v>13</v>
      </c>
      <c r="B123" s="37">
        <v>25</v>
      </c>
      <c r="C123" s="20">
        <v>49553</v>
      </c>
      <c r="D123" s="21">
        <v>10467</v>
      </c>
      <c r="E123" s="21">
        <v>1015</v>
      </c>
      <c r="F123" s="21">
        <v>0</v>
      </c>
      <c r="G123" s="4"/>
    </row>
    <row r="124" spans="1:7" x14ac:dyDescent="0.25">
      <c r="A124" s="9" t="s">
        <v>11</v>
      </c>
      <c r="B124" s="37">
        <v>27</v>
      </c>
      <c r="C124" s="20">
        <v>49706</v>
      </c>
      <c r="D124" s="21">
        <v>19875</v>
      </c>
      <c r="E124" s="21">
        <v>4249</v>
      </c>
      <c r="F124" s="21">
        <v>0</v>
      </c>
      <c r="G124" s="4"/>
    </row>
    <row r="125" spans="1:7" x14ac:dyDescent="0.25">
      <c r="A125" s="9" t="s">
        <v>12</v>
      </c>
      <c r="B125" s="37">
        <v>26</v>
      </c>
      <c r="C125" s="20">
        <v>49735</v>
      </c>
      <c r="D125" s="21">
        <v>7538</v>
      </c>
      <c r="E125" s="21">
        <v>1175</v>
      </c>
      <c r="F125" s="21">
        <v>606</v>
      </c>
      <c r="G125" s="4"/>
    </row>
    <row r="126" spans="1:7" x14ac:dyDescent="0.25">
      <c r="A126" s="9" t="s">
        <v>13</v>
      </c>
      <c r="B126" s="37">
        <v>26</v>
      </c>
      <c r="C126" s="20">
        <v>49735</v>
      </c>
      <c r="D126" s="21">
        <v>10528</v>
      </c>
      <c r="E126" s="21">
        <v>954</v>
      </c>
      <c r="F126" s="21">
        <v>822</v>
      </c>
      <c r="G126" s="4"/>
    </row>
    <row r="127" spans="1:7" x14ac:dyDescent="0.25">
      <c r="A127" s="9" t="s">
        <v>11</v>
      </c>
      <c r="B127" s="37">
        <v>28</v>
      </c>
      <c r="C127" s="20">
        <v>49888</v>
      </c>
      <c r="D127" s="21">
        <v>20079</v>
      </c>
      <c r="E127" s="21">
        <v>4045</v>
      </c>
      <c r="F127" s="21">
        <v>1973</v>
      </c>
      <c r="G127" s="4"/>
    </row>
    <row r="128" spans="1:7" x14ac:dyDescent="0.25">
      <c r="A128" s="9" t="s">
        <v>12</v>
      </c>
      <c r="B128" s="37">
        <v>27</v>
      </c>
      <c r="C128" s="20">
        <v>49919</v>
      </c>
      <c r="D128" s="21">
        <v>7611</v>
      </c>
      <c r="E128" s="21">
        <v>1102</v>
      </c>
      <c r="F128" s="21">
        <v>0</v>
      </c>
      <c r="G128" s="4"/>
    </row>
    <row r="129" spans="1:7" x14ac:dyDescent="0.25">
      <c r="A129" s="9" t="s">
        <v>13</v>
      </c>
      <c r="B129" s="37">
        <v>27</v>
      </c>
      <c r="C129" s="20">
        <v>49919</v>
      </c>
      <c r="D129" s="21">
        <v>10589</v>
      </c>
      <c r="E129" s="21">
        <v>893</v>
      </c>
      <c r="F129" s="21">
        <v>0</v>
      </c>
      <c r="G129" s="4"/>
    </row>
    <row r="130" spans="1:7" x14ac:dyDescent="0.25">
      <c r="A130" s="9" t="s">
        <v>11</v>
      </c>
      <c r="B130" s="40">
        <v>29</v>
      </c>
      <c r="C130" s="23">
        <v>50072</v>
      </c>
      <c r="D130" s="24">
        <v>20284</v>
      </c>
      <c r="E130" s="24">
        <v>3840</v>
      </c>
      <c r="F130" s="24">
        <v>0</v>
      </c>
      <c r="G130" s="5"/>
    </row>
    <row r="131" spans="1:7" x14ac:dyDescent="0.25">
      <c r="A131" s="9" t="s">
        <v>12</v>
      </c>
      <c r="B131" s="37">
        <v>28</v>
      </c>
      <c r="C131" s="20">
        <v>50100</v>
      </c>
      <c r="D131" s="21">
        <v>7685</v>
      </c>
      <c r="E131" s="21">
        <v>1028</v>
      </c>
      <c r="F131" s="21">
        <v>530</v>
      </c>
      <c r="G131" s="4"/>
    </row>
    <row r="132" spans="1:7" x14ac:dyDescent="0.25">
      <c r="A132" s="9" t="s">
        <v>13</v>
      </c>
      <c r="B132" s="37">
        <v>28</v>
      </c>
      <c r="C132" s="20">
        <v>50100</v>
      </c>
      <c r="D132" s="21">
        <v>10650</v>
      </c>
      <c r="E132" s="21">
        <v>832</v>
      </c>
      <c r="F132" s="21">
        <v>717</v>
      </c>
      <c r="G132" s="4"/>
    </row>
    <row r="133" spans="1:7" x14ac:dyDescent="0.25">
      <c r="A133" s="9" t="s">
        <v>11</v>
      </c>
      <c r="B133" s="37">
        <v>30</v>
      </c>
      <c r="C133" s="20">
        <v>50253</v>
      </c>
      <c r="D133" s="21">
        <v>20492</v>
      </c>
      <c r="E133" s="21">
        <v>3632</v>
      </c>
      <c r="F133" s="21">
        <v>1772</v>
      </c>
      <c r="G133" s="4"/>
    </row>
    <row r="134" spans="1:7" x14ac:dyDescent="0.25">
      <c r="A134" s="9" t="s">
        <v>12</v>
      </c>
      <c r="B134" s="37">
        <v>29</v>
      </c>
      <c r="C134" s="20">
        <v>50284</v>
      </c>
      <c r="D134" s="21">
        <v>7760</v>
      </c>
      <c r="E134" s="21">
        <v>953</v>
      </c>
      <c r="F134" s="21">
        <v>0</v>
      </c>
      <c r="G134" s="4"/>
    </row>
    <row r="135" spans="1:7" x14ac:dyDescent="0.25">
      <c r="A135" s="9" t="s">
        <v>13</v>
      </c>
      <c r="B135" s="37">
        <v>29</v>
      </c>
      <c r="C135" s="20">
        <v>50284</v>
      </c>
      <c r="D135" s="21">
        <v>10712</v>
      </c>
      <c r="E135" s="21">
        <v>770</v>
      </c>
      <c r="F135" s="21">
        <v>0</v>
      </c>
      <c r="G135" s="4"/>
    </row>
    <row r="136" spans="1:7" x14ac:dyDescent="0.25">
      <c r="A136" s="9" t="s">
        <v>12</v>
      </c>
      <c r="B136" s="37">
        <v>30</v>
      </c>
      <c r="C136" s="20">
        <v>50465</v>
      </c>
      <c r="D136" s="21">
        <v>7835</v>
      </c>
      <c r="E136" s="21">
        <v>878</v>
      </c>
      <c r="F136" s="21">
        <v>453</v>
      </c>
      <c r="G136" s="4"/>
    </row>
    <row r="137" spans="1:7" x14ac:dyDescent="0.25">
      <c r="A137" s="9" t="s">
        <v>13</v>
      </c>
      <c r="B137" s="37">
        <v>30</v>
      </c>
      <c r="C137" s="20">
        <v>50465</v>
      </c>
      <c r="D137" s="21">
        <v>10774</v>
      </c>
      <c r="E137" s="21">
        <v>708</v>
      </c>
      <c r="F137" s="21">
        <v>610</v>
      </c>
      <c r="G137" s="4"/>
    </row>
    <row r="138" spans="1:7" x14ac:dyDescent="0.25">
      <c r="A138" s="9" t="s">
        <v>12</v>
      </c>
      <c r="B138" s="37">
        <v>31</v>
      </c>
      <c r="C138" s="20">
        <v>50649</v>
      </c>
      <c r="D138" s="21">
        <v>7911</v>
      </c>
      <c r="E138" s="21">
        <v>802</v>
      </c>
      <c r="F138" s="21">
        <v>0</v>
      </c>
      <c r="G138" s="4"/>
    </row>
    <row r="139" spans="1:7" x14ac:dyDescent="0.25">
      <c r="A139" s="9" t="s">
        <v>13</v>
      </c>
      <c r="B139" s="37">
        <v>31</v>
      </c>
      <c r="C139" s="20">
        <v>50649</v>
      </c>
      <c r="D139" s="21">
        <v>10837</v>
      </c>
      <c r="E139" s="21">
        <v>645</v>
      </c>
      <c r="F139" s="21">
        <v>0</v>
      </c>
      <c r="G139" s="4"/>
    </row>
    <row r="140" spans="1:7" x14ac:dyDescent="0.25">
      <c r="A140" s="9" t="s">
        <v>12</v>
      </c>
      <c r="B140" s="37">
        <v>32</v>
      </c>
      <c r="C140" s="20">
        <v>50830</v>
      </c>
      <c r="D140" s="21">
        <v>7988</v>
      </c>
      <c r="E140" s="21">
        <v>725</v>
      </c>
      <c r="F140" s="21">
        <v>374</v>
      </c>
      <c r="G140" s="4"/>
    </row>
    <row r="141" spans="1:7" x14ac:dyDescent="0.25">
      <c r="A141" s="9" t="s">
        <v>13</v>
      </c>
      <c r="B141" s="37">
        <v>32</v>
      </c>
      <c r="C141" s="20">
        <v>50830</v>
      </c>
      <c r="D141" s="21">
        <v>10900</v>
      </c>
      <c r="E141" s="21">
        <v>582</v>
      </c>
      <c r="F141" s="21">
        <v>502</v>
      </c>
      <c r="G141" s="4"/>
    </row>
    <row r="142" spans="1:7" x14ac:dyDescent="0.25">
      <c r="A142" s="9" t="s">
        <v>12</v>
      </c>
      <c r="B142" s="37">
        <v>33</v>
      </c>
      <c r="C142" s="20">
        <v>51014</v>
      </c>
      <c r="D142" s="21">
        <v>8065</v>
      </c>
      <c r="E142" s="21">
        <v>648</v>
      </c>
      <c r="F142" s="21">
        <v>0</v>
      </c>
      <c r="G142" s="4"/>
    </row>
    <row r="143" spans="1:7" x14ac:dyDescent="0.25">
      <c r="A143" s="9" t="s">
        <v>13</v>
      </c>
      <c r="B143" s="37">
        <v>33</v>
      </c>
      <c r="C143" s="20">
        <v>51014</v>
      </c>
      <c r="D143" s="21">
        <v>10963</v>
      </c>
      <c r="E143" s="21">
        <v>519</v>
      </c>
      <c r="F143" s="21">
        <v>0</v>
      </c>
      <c r="G143" s="4"/>
    </row>
    <row r="144" spans="1:7" x14ac:dyDescent="0.25">
      <c r="A144" s="9" t="s">
        <v>12</v>
      </c>
      <c r="B144" s="37">
        <v>34</v>
      </c>
      <c r="C144" s="20">
        <v>51196</v>
      </c>
      <c r="D144" s="21">
        <v>8144</v>
      </c>
      <c r="E144" s="21">
        <v>569</v>
      </c>
      <c r="F144" s="21">
        <v>294</v>
      </c>
      <c r="G144" s="4"/>
    </row>
    <row r="145" spans="1:7" x14ac:dyDescent="0.25">
      <c r="A145" s="9" t="s">
        <v>13</v>
      </c>
      <c r="B145" s="37">
        <v>34</v>
      </c>
      <c r="C145" s="20">
        <v>51196</v>
      </c>
      <c r="D145" s="21">
        <v>11026</v>
      </c>
      <c r="E145" s="21">
        <v>456</v>
      </c>
      <c r="F145" s="21">
        <v>393</v>
      </c>
      <c r="G145" s="4"/>
    </row>
    <row r="146" spans="1:7" x14ac:dyDescent="0.25">
      <c r="A146" s="9" t="s">
        <v>12</v>
      </c>
      <c r="B146" s="37">
        <v>35</v>
      </c>
      <c r="C146" s="20">
        <v>51380</v>
      </c>
      <c r="D146" s="21">
        <v>8223</v>
      </c>
      <c r="E146" s="21">
        <v>490</v>
      </c>
      <c r="F146" s="21">
        <v>0</v>
      </c>
      <c r="G146" s="4"/>
    </row>
    <row r="147" spans="1:7" x14ac:dyDescent="0.25">
      <c r="A147" s="9" t="s">
        <v>13</v>
      </c>
      <c r="B147" s="37">
        <v>35</v>
      </c>
      <c r="C147" s="20">
        <v>51380</v>
      </c>
      <c r="D147" s="21">
        <v>11090</v>
      </c>
      <c r="E147" s="21">
        <v>392</v>
      </c>
      <c r="F147" s="21">
        <v>0</v>
      </c>
      <c r="G147" s="4"/>
    </row>
    <row r="148" spans="1:7" x14ac:dyDescent="0.25">
      <c r="A148" s="9" t="s">
        <v>12</v>
      </c>
      <c r="B148" s="52">
        <v>36</v>
      </c>
      <c r="C148" s="16">
        <v>51561</v>
      </c>
      <c r="D148" s="21">
        <v>8302</v>
      </c>
      <c r="E148" s="21">
        <v>411</v>
      </c>
      <c r="F148" s="39">
        <v>212</v>
      </c>
      <c r="G148" s="4"/>
    </row>
    <row r="149" spans="1:7" x14ac:dyDescent="0.25">
      <c r="A149" s="9" t="s">
        <v>13</v>
      </c>
      <c r="B149" s="37">
        <v>36</v>
      </c>
      <c r="C149" s="20">
        <v>51561</v>
      </c>
      <c r="D149" s="21">
        <v>11155</v>
      </c>
      <c r="E149" s="21">
        <v>327</v>
      </c>
      <c r="F149" s="21">
        <v>282</v>
      </c>
      <c r="G149" s="4"/>
    </row>
    <row r="150" spans="1:7" x14ac:dyDescent="0.25">
      <c r="A150" s="9" t="s">
        <v>12</v>
      </c>
      <c r="B150" s="61">
        <v>37</v>
      </c>
      <c r="C150" s="41">
        <v>51745</v>
      </c>
      <c r="D150" s="42">
        <v>8383</v>
      </c>
      <c r="E150" s="42">
        <v>330</v>
      </c>
      <c r="F150" s="43"/>
      <c r="G150" s="5"/>
    </row>
    <row r="151" spans="1:7" x14ac:dyDescent="0.25">
      <c r="A151" s="9" t="s">
        <v>13</v>
      </c>
      <c r="B151" s="44">
        <v>37</v>
      </c>
      <c r="C151" s="32">
        <v>51745</v>
      </c>
      <c r="D151" s="45">
        <v>11219</v>
      </c>
      <c r="E151" s="33">
        <v>263</v>
      </c>
      <c r="F151" s="33">
        <v>0</v>
      </c>
    </row>
    <row r="152" spans="1:7" x14ac:dyDescent="0.25">
      <c r="A152" s="9" t="s">
        <v>12</v>
      </c>
      <c r="B152" s="62">
        <v>38</v>
      </c>
      <c r="C152" s="63">
        <v>51926</v>
      </c>
      <c r="D152" s="65">
        <v>8464</v>
      </c>
      <c r="E152" s="35">
        <v>249</v>
      </c>
      <c r="F152" s="36">
        <v>128</v>
      </c>
    </row>
    <row r="153" spans="1:7" x14ac:dyDescent="0.25">
      <c r="A153" s="9" t="s">
        <v>13</v>
      </c>
      <c r="B153" s="44">
        <v>38</v>
      </c>
      <c r="C153" s="32">
        <v>51926</v>
      </c>
      <c r="D153" s="45">
        <v>11284</v>
      </c>
      <c r="E153" s="33">
        <v>198</v>
      </c>
      <c r="F153" s="33">
        <v>170</v>
      </c>
    </row>
    <row r="154" spans="1:7" x14ac:dyDescent="0.25">
      <c r="A154" s="9" t="s">
        <v>12</v>
      </c>
      <c r="B154" s="62">
        <v>39</v>
      </c>
      <c r="C154" s="63">
        <v>52110</v>
      </c>
      <c r="D154" s="65">
        <v>8546</v>
      </c>
      <c r="E154" s="35">
        <v>167</v>
      </c>
      <c r="F154" s="34"/>
    </row>
    <row r="155" spans="1:7" x14ac:dyDescent="0.25">
      <c r="A155" s="9" t="s">
        <v>13</v>
      </c>
      <c r="B155" s="44">
        <v>39</v>
      </c>
      <c r="C155" s="32">
        <v>52110</v>
      </c>
      <c r="D155" s="45">
        <v>11350</v>
      </c>
      <c r="E155" s="33">
        <v>132</v>
      </c>
      <c r="F155" s="33">
        <v>0</v>
      </c>
    </row>
    <row r="156" spans="1:7" x14ac:dyDescent="0.25">
      <c r="A156" s="9" t="s">
        <v>12</v>
      </c>
      <c r="B156" s="62">
        <v>40</v>
      </c>
      <c r="C156" s="63">
        <v>52291</v>
      </c>
      <c r="D156" s="65">
        <v>8649</v>
      </c>
      <c r="E156" s="35">
        <v>84</v>
      </c>
      <c r="F156" s="36">
        <v>43</v>
      </c>
    </row>
    <row r="157" spans="1:7" x14ac:dyDescent="0.25">
      <c r="A157" s="9" t="s">
        <v>13</v>
      </c>
      <c r="B157" s="44">
        <v>40</v>
      </c>
      <c r="C157" s="32">
        <v>52291</v>
      </c>
      <c r="D157" s="45">
        <v>11421</v>
      </c>
      <c r="E157" s="33">
        <v>66</v>
      </c>
      <c r="F157" s="33">
        <v>57</v>
      </c>
    </row>
    <row r="158" spans="1:7" x14ac:dyDescent="0.25">
      <c r="B158" s="44"/>
      <c r="D158" s="54"/>
    </row>
    <row r="159" spans="1:7" x14ac:dyDescent="0.25">
      <c r="A159" s="56" t="s">
        <v>14</v>
      </c>
      <c r="B159" s="9" t="s">
        <v>15</v>
      </c>
      <c r="C159" s="9" t="s">
        <v>16</v>
      </c>
      <c r="D159" s="9" t="s">
        <v>17</v>
      </c>
      <c r="E159" s="57" t="s">
        <v>18</v>
      </c>
      <c r="F159" s="9"/>
    </row>
    <row r="160" spans="1:7" x14ac:dyDescent="0.25">
      <c r="A160" s="9" t="s">
        <v>19</v>
      </c>
      <c r="B160" s="58">
        <v>220320</v>
      </c>
      <c r="C160" s="58">
        <v>31689</v>
      </c>
      <c r="D160" s="58">
        <v>12479</v>
      </c>
      <c r="E160" s="55">
        <f t="shared" ref="E160:E178" si="0">SUM(B160:D160)</f>
        <v>264488</v>
      </c>
      <c r="F160" s="9"/>
    </row>
    <row r="161" spans="1:6" x14ac:dyDescent="0.25">
      <c r="A161" s="9" t="s">
        <v>20</v>
      </c>
      <c r="B161" s="58">
        <v>222371</v>
      </c>
      <c r="C161" s="58">
        <v>29638</v>
      </c>
      <c r="D161" s="58">
        <v>7973</v>
      </c>
      <c r="E161" s="55">
        <f t="shared" si="0"/>
        <v>259982</v>
      </c>
      <c r="F161" s="9"/>
    </row>
    <row r="162" spans="1:6" x14ac:dyDescent="0.25">
      <c r="A162" s="9" t="s">
        <v>21</v>
      </c>
      <c r="B162" s="58">
        <v>224469</v>
      </c>
      <c r="C162" s="58">
        <v>27540</v>
      </c>
      <c r="D162" s="58">
        <v>10457</v>
      </c>
      <c r="E162" s="55">
        <f t="shared" si="0"/>
        <v>262466</v>
      </c>
      <c r="F162" s="9"/>
    </row>
    <row r="163" spans="1:6" x14ac:dyDescent="0.25">
      <c r="A163" s="9" t="s">
        <v>22</v>
      </c>
      <c r="B163" s="58">
        <v>226616</v>
      </c>
      <c r="C163" s="58">
        <v>25393</v>
      </c>
      <c r="D163" s="58">
        <v>9428</v>
      </c>
      <c r="E163" s="55">
        <f t="shared" si="0"/>
        <v>261437</v>
      </c>
      <c r="F163" s="9"/>
    </row>
    <row r="164" spans="1:6" x14ac:dyDescent="0.25">
      <c r="A164" s="9" t="s">
        <v>23</v>
      </c>
      <c r="B164" s="58">
        <v>227069</v>
      </c>
      <c r="C164" s="58">
        <v>23196</v>
      </c>
      <c r="D164" s="58">
        <v>8392</v>
      </c>
      <c r="E164" s="55">
        <f t="shared" si="0"/>
        <v>258657</v>
      </c>
      <c r="F164" s="9"/>
    </row>
    <row r="165" spans="1:6" x14ac:dyDescent="0.25">
      <c r="A165" s="9" t="s">
        <v>24</v>
      </c>
      <c r="B165" s="58">
        <v>227546</v>
      </c>
      <c r="C165" s="58">
        <v>20952</v>
      </c>
      <c r="D165" s="58">
        <v>7348</v>
      </c>
      <c r="E165" s="55">
        <f t="shared" si="0"/>
        <v>255846</v>
      </c>
      <c r="F165" s="9"/>
    </row>
    <row r="166" spans="1:6" x14ac:dyDescent="0.25">
      <c r="A166" s="9" t="s">
        <v>25</v>
      </c>
      <c r="B166" s="58">
        <v>209419</v>
      </c>
      <c r="C166" s="58">
        <v>18798</v>
      </c>
      <c r="D166" s="58">
        <v>6357</v>
      </c>
      <c r="E166" s="55">
        <f t="shared" si="0"/>
        <v>234574</v>
      </c>
      <c r="F166" s="9"/>
    </row>
    <row r="167" spans="1:6" x14ac:dyDescent="0.25">
      <c r="A167" s="9" t="s">
        <v>26</v>
      </c>
      <c r="B167" s="58">
        <v>191526</v>
      </c>
      <c r="C167" s="58">
        <v>17020</v>
      </c>
      <c r="D167" s="58">
        <v>5406</v>
      </c>
      <c r="E167" s="55">
        <f t="shared" si="0"/>
        <v>213952</v>
      </c>
      <c r="F167" s="9"/>
    </row>
    <row r="168" spans="1:6" x14ac:dyDescent="0.25">
      <c r="A168" s="9" t="s">
        <v>27</v>
      </c>
      <c r="B168" s="58">
        <v>133379</v>
      </c>
      <c r="C168" s="58">
        <v>15205</v>
      </c>
      <c r="D168" s="58">
        <v>4447</v>
      </c>
      <c r="E168" s="55">
        <f t="shared" si="0"/>
        <v>153031</v>
      </c>
      <c r="F168" s="9"/>
    </row>
    <row r="169" spans="1:6" x14ac:dyDescent="0.25">
      <c r="A169" s="9" t="s">
        <v>28</v>
      </c>
      <c r="B169" s="58">
        <v>74881</v>
      </c>
      <c r="C169" s="58">
        <v>13757</v>
      </c>
      <c r="D169" s="58">
        <v>3778</v>
      </c>
      <c r="E169" s="55">
        <f t="shared" si="0"/>
        <v>92416</v>
      </c>
      <c r="F169" s="9"/>
    </row>
    <row r="170" spans="1:6" x14ac:dyDescent="0.25">
      <c r="A170" s="9" t="s">
        <v>29</v>
      </c>
      <c r="B170" s="58">
        <v>76220</v>
      </c>
      <c r="C170" s="58">
        <v>12418</v>
      </c>
      <c r="D170" s="58">
        <v>3401</v>
      </c>
      <c r="E170" s="55">
        <f t="shared" si="0"/>
        <v>92039</v>
      </c>
      <c r="F170" s="9"/>
    </row>
    <row r="171" spans="1:6" x14ac:dyDescent="0.25">
      <c r="A171" s="9" t="s">
        <v>30</v>
      </c>
      <c r="B171" s="58">
        <v>77583</v>
      </c>
      <c r="C171" s="58">
        <v>11055</v>
      </c>
      <c r="D171" s="58">
        <v>3019</v>
      </c>
      <c r="E171" s="55">
        <f t="shared" si="0"/>
        <v>91657</v>
      </c>
      <c r="F171" s="9"/>
    </row>
    <row r="172" spans="1:6" x14ac:dyDescent="0.25">
      <c r="A172" s="9" t="s">
        <v>31</v>
      </c>
      <c r="B172" s="58">
        <v>37357</v>
      </c>
      <c r="C172" s="58">
        <v>3033</v>
      </c>
      <c r="D172" s="58">
        <v>1063</v>
      </c>
      <c r="E172" s="55">
        <f t="shared" si="0"/>
        <v>41453</v>
      </c>
      <c r="F172" s="9"/>
    </row>
    <row r="173" spans="1:6" x14ac:dyDescent="0.25">
      <c r="A173" s="9" t="s">
        <v>32</v>
      </c>
      <c r="B173" s="58">
        <v>37916</v>
      </c>
      <c r="C173" s="58">
        <v>2474</v>
      </c>
      <c r="D173" s="58">
        <v>876</v>
      </c>
      <c r="E173" s="55">
        <f t="shared" si="0"/>
        <v>41266</v>
      </c>
      <c r="F173" s="9"/>
    </row>
    <row r="174" spans="1:6" x14ac:dyDescent="0.25">
      <c r="A174" s="9" t="s">
        <v>33</v>
      </c>
      <c r="B174" s="58">
        <v>38483</v>
      </c>
      <c r="C174" s="58">
        <v>1907</v>
      </c>
      <c r="D174" s="58">
        <v>687</v>
      </c>
      <c r="E174" s="55">
        <f t="shared" si="0"/>
        <v>41077</v>
      </c>
      <c r="F174" s="9"/>
    </row>
    <row r="175" spans="1:6" x14ac:dyDescent="0.25">
      <c r="A175" s="9" t="s">
        <v>34</v>
      </c>
      <c r="B175" s="58">
        <v>39059</v>
      </c>
      <c r="C175" s="58">
        <v>1331</v>
      </c>
      <c r="D175" s="58">
        <v>494</v>
      </c>
      <c r="E175" s="55">
        <f t="shared" si="0"/>
        <v>40884</v>
      </c>
      <c r="F175" s="9"/>
    </row>
    <row r="176" spans="1:6" x14ac:dyDescent="0.25">
      <c r="A176" s="9" t="s">
        <v>35</v>
      </c>
      <c r="B176" s="58">
        <v>39644</v>
      </c>
      <c r="C176" s="58">
        <v>746</v>
      </c>
      <c r="D176" s="58">
        <v>298</v>
      </c>
      <c r="E176" s="55">
        <f t="shared" si="0"/>
        <v>40688</v>
      </c>
      <c r="F176" s="9"/>
    </row>
    <row r="177" spans="1:6" x14ac:dyDescent="0.25">
      <c r="A177" s="9" t="s">
        <v>36</v>
      </c>
      <c r="B177" s="58">
        <v>20070</v>
      </c>
      <c r="C177" s="58">
        <v>150</v>
      </c>
      <c r="D177" s="58">
        <v>100</v>
      </c>
      <c r="E177" s="55">
        <f t="shared" si="0"/>
        <v>20320</v>
      </c>
      <c r="F177" s="9"/>
    </row>
    <row r="178" spans="1:6" x14ac:dyDescent="0.25">
      <c r="A178" s="9" t="s">
        <v>37</v>
      </c>
      <c r="B178" s="58">
        <v>2323928</v>
      </c>
      <c r="C178" s="58">
        <v>256302</v>
      </c>
      <c r="D178" s="58">
        <v>86003</v>
      </c>
      <c r="E178" s="59">
        <f t="shared" si="0"/>
        <v>2666233</v>
      </c>
      <c r="F178" s="9"/>
    </row>
  </sheetData>
  <autoFilter ref="A1:F157" xr:uid="{4AD4B14F-886D-4E71-98DE-C678B6F1DB14}">
    <sortState xmlns:xlrd2="http://schemas.microsoft.com/office/spreadsheetml/2017/richdata2" ref="A2:F157">
      <sortCondition ref="C1:C157"/>
    </sortState>
  </autoFilter>
  <phoneticPr fontId="3" type="noConversion"/>
  <printOptions gridLines="1"/>
  <pageMargins left="0.7" right="0.7" top="0.75" bottom="0.75" header="0.3" footer="0.3"/>
  <pageSetup paperSize="154" fitToHeight="0" orientation="portrait" r:id="rId2"/>
  <headerFooter>
    <oddHeader>&amp;CDebt Service Schedule_Loan Payments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Emilia Ellington</dc:creator>
  <cp:keywords/>
  <dc:description/>
  <cp:lastModifiedBy>Emilia Ellington</cp:lastModifiedBy>
  <cp:revision/>
  <cp:lastPrinted>2026-04-10T17:14:14Z</cp:lastPrinted>
  <dcterms:created xsi:type="dcterms:W3CDTF">2025-12-30T00:09:18Z</dcterms:created>
  <dcterms:modified xsi:type="dcterms:W3CDTF">2026-04-10T17:14:18Z</dcterms:modified>
  <cp:category/>
  <cp:contentStatus/>
</cp:coreProperties>
</file>